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Work Kelajak-S\2022\Б.Абдуллаев\11-МАКТАБ\01.12.2022\"/>
    </mc:Choice>
  </mc:AlternateContent>
  <xr:revisionPtr revIDLastSave="0" documentId="13_ncr:1_{814FD132-C334-4E8B-990A-1C23541D3D0A}" xr6:coauthVersionLast="47" xr6:coauthVersionMax="47" xr10:uidLastSave="{00000000-0000-0000-0000-000000000000}"/>
  <bookViews>
    <workbookView xWindow="-120" yWindow="-120" windowWidth="29040" windowHeight="15840" tabRatio="745" activeTab="1" xr2:uid="{00000000-000D-0000-FFFF-FFFF00000000}"/>
  </bookViews>
  <sheets>
    <sheet name="1_ЛРВ" sheetId="1" r:id="rId1"/>
    <sheet name="vr_abc4" sheetId="2" r:id="rId2"/>
  </sheets>
  <definedNames>
    <definedName name="_xlnm.Print_Titles" localSheetId="0">'1_ЛРВ'!$11:$11</definedName>
    <definedName name="_xlnm.Print_Titles" localSheetId="1">vr_abc4!$11:$11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9" i="2" l="1"/>
  <c r="H88" i="2"/>
  <c r="H87" i="2"/>
  <c r="H83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3" i="2"/>
  <c r="H32" i="2"/>
  <c r="H31" i="2"/>
  <c r="H30" i="2"/>
  <c r="H29" i="2"/>
  <c r="H28" i="2"/>
  <c r="H27" i="2"/>
  <c r="H26" i="2"/>
  <c r="H25" i="2"/>
  <c r="H24" i="2"/>
  <c r="H23" i="2"/>
  <c r="H22" i="2"/>
  <c r="H35" i="2" s="1"/>
  <c r="H21" i="2"/>
  <c r="H20" i="2"/>
  <c r="H19" i="2"/>
  <c r="H15" i="2"/>
  <c r="H14" i="2"/>
  <c r="H16" i="2" s="1"/>
  <c r="H34" i="2"/>
  <c r="H82" i="2"/>
  <c r="H81" i="2"/>
  <c r="H86" i="2"/>
</calcChain>
</file>

<file path=xl/sharedStrings.xml><?xml version="1.0" encoding="utf-8"?>
<sst xmlns="http://schemas.openxmlformats.org/spreadsheetml/2006/main" count="1229" uniqueCount="544">
  <si>
    <t>Форма N 5</t>
  </si>
  <si>
    <t>КАПИТАЛЬНЫЙ РЕМОНТ СПОРТЗАЛА И ВСПОМОГАТЕЛЬНОГО ЗДАНИЯ СРЕДНЕЙ ОБЩЕОБРАЗОВАТЕЛЬНОЙ ШКОЛЫ №11 В МФЙ КУТЛУКТАЛ ЯНГИКУРГАНСКОГО РАЙОНА НАМАНГАНСКОЙ ОБЛАСТИ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</si>
  <si>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</si>
  <si>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</si>
  <si>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1</t>
  </si>
  <si>
    <t>(локальная ресурсная смета)</t>
  </si>
  <si>
    <t xml:space="preserve">на </t>
  </si>
  <si>
    <t>ОБЩЕСТРОИТЕЛЬНЫЕ РАБОТЫ, ТЕПЛОВОЙ ПУНКТ</t>
  </si>
  <si>
    <t>(наименование работ и затрат, наименование объекта)</t>
  </si>
  <si>
    <t>Основание:</t>
  </si>
  <si>
    <t>РАБОЧИЕ ЧЕРТЕЖИ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</si>
  <si>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</si>
  <si>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</si>
  <si>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</si>
  <si>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</si>
  <si>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</si>
  <si>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</si>
  <si>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</si>
  <si>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ОТДЕЛ 1. ТЕПЛОВОЙ ПУНКТ</t>
  </si>
  <si>
    <t>РАЗДЕЛ 1. ЗЕМЛЯНЫЕ РАБОТЫ</t>
  </si>
  <si>
    <t>Е0102-057-02</t>
  </si>
  <si>
    <t>РАЗРАБОТКА ГРУНТА ВРУЧНУЮ В ТРАНШЕЯХ ГЛУБИНОЙ ДО 2 М БЕЗ КРЕПЛЕНИЙ С ОТКОСАМИ, ГРУППА ГРУНТОВ 2</t>
  </si>
  <si>
    <t>100М3</t>
  </si>
  <si>
    <t>1.1</t>
  </si>
  <si>
    <t>ЗАТРАТЫ ТРУДА РАБОЧИХ-СТРОИТЕЛЕЙ</t>
  </si>
  <si>
    <t>ЧЕЛ.-Ч</t>
  </si>
  <si>
    <t>2</t>
  </si>
  <si>
    <t>Е0102-061-01</t>
  </si>
  <si>
    <t>ЗАСЫПКА ВРУЧНУЮ ТРАНШЕЙ, ПАЗУХ КОТЛОВАНОВ И ЯМ, ГРУППА ГРУНТОВ 1</t>
  </si>
  <si>
    <t>2.1</t>
  </si>
  <si>
    <t>РАЗДЕЛ 2. ФУНДАМЕНТЫ</t>
  </si>
  <si>
    <t>3</t>
  </si>
  <si>
    <t>Е1101-013-03 МИНСТРОЙ РУЗ 05.01.21 N 9</t>
  </si>
  <si>
    <t>УСТРОЙСТВО ПОКРЫТИЙ ЩЕБЕНОЧНЫХ С ПРОПИТКОЙ БИТУМОМ</t>
  </si>
  <si>
    <t>100М2</t>
  </si>
  <si>
    <t>3.1</t>
  </si>
  <si>
    <t>3.2</t>
  </si>
  <si>
    <t>ЗАТРАТЫ ТРУДА МАШИНИСТОВ</t>
  </si>
  <si>
    <t>3.3</t>
  </si>
  <si>
    <t>258</t>
  </si>
  <si>
    <t>БУЛЬДОЗЕРЫ ПРИ РАБОТЕ НА ДРУГИХ ВИДАХ СТРОИТЕЛЬСТВА 79 (108) КВТ (Л.С.)</t>
  </si>
  <si>
    <t>МАШ.-Ч</t>
  </si>
  <si>
    <t>3.4</t>
  </si>
  <si>
    <t>464</t>
  </si>
  <si>
    <t>ГУДРОНАТОРЫ РУЧНЫЕ</t>
  </si>
  <si>
    <t>3.5</t>
  </si>
  <si>
    <t>620</t>
  </si>
  <si>
    <t>КАТКИ ДОРОЖНЫЕ САМОХОДНЫЕ ГЛАДКИЕ 5 Т</t>
  </si>
  <si>
    <t>3.6</t>
  </si>
  <si>
    <t>30118</t>
  </si>
  <si>
    <t>БИТУМЫ НЕФТЯНЫЕ ДОРОЖНЫЕ ЖИДКИЕ КЛАСС МГ И СГ</t>
  </si>
  <si>
    <t>Т</t>
  </si>
  <si>
    <t>3.7</t>
  </si>
  <si>
    <t>45050</t>
  </si>
  <si>
    <t>ЩЕБЕНЬ ИЗ ПРИРОДНОГО КАМНЯ ДЛЯ СТРОИТЕЛЬНЫХ РАБОТ ФРАКЦИИ 5-10 ММ</t>
  </si>
  <si>
    <t>М3</t>
  </si>
  <si>
    <t>3.8</t>
  </si>
  <si>
    <t>45051</t>
  </si>
  <si>
    <t>ЩЕБЕНЬ ИЗ ПРИРОДНОГО КАМНЯ ДЛЯ СТРОИТЕЛЬНЫХ РАБОТ ФРАКЦИИ 10-20 ММ</t>
  </si>
  <si>
    <t>3.9</t>
  </si>
  <si>
    <t>45052</t>
  </si>
  <si>
    <t>ЩЕБЕНЬ ИЗ ПРИРОДНОГО КАМНЯ ДЛЯ СТРОИТЕЛЬНЫХ РАБОТ ФРАКЦИИ 20-40 ММ</t>
  </si>
  <si>
    <t>4</t>
  </si>
  <si>
    <t>Е0601-001-20 ДОП. 3</t>
  </si>
  <si>
    <t>УСТРОЙСТВО ЛЕНТОЧНЫХ ФУНДАМЕНТОВ БЕТОННЫХ</t>
  </si>
  <si>
    <t>4.1</t>
  </si>
  <si>
    <t>4.2</t>
  </si>
  <si>
    <t>403</t>
  </si>
  <si>
    <t>ВИБРАТОРЫ ГЛУБИННЫЕ</t>
  </si>
  <si>
    <t>4.3</t>
  </si>
  <si>
    <t>1571</t>
  </si>
  <si>
    <t>ПИЛА ЭЛЕКТРИЧЕСКАЯ ЦЕПНАЯ</t>
  </si>
  <si>
    <t>4.4</t>
  </si>
  <si>
    <t>6322</t>
  </si>
  <si>
    <t>БЕТОН ТЯЖЕЛЫЙ КЛАССА В15 /М-200/ ФРАКЦИИ 5-20 ММ</t>
  </si>
  <si>
    <t>4.5</t>
  </si>
  <si>
    <t>9219</t>
  </si>
  <si>
    <t>ВОДА</t>
  </si>
  <si>
    <t>4.6</t>
  </si>
  <si>
    <t>30407</t>
  </si>
  <si>
    <t>ГВОЗДИ СТРОИТЕЛЬНЫЕ</t>
  </si>
  <si>
    <t>4.7</t>
  </si>
  <si>
    <t>32524</t>
  </si>
  <si>
    <t>КАТАНКА ГОРЯЧЕКАТАНАЯ В МОТКАХ ДИАМЕТРОМ 6,3-6,5 ММ</t>
  </si>
  <si>
    <t>4.8</t>
  </si>
  <si>
    <t>36061</t>
  </si>
  <si>
    <t>ДОСКИ ОБРЕЗНЫЕ ХВОЙНЫХ ПОРОД ДЛИНОЙ 4-6,5 М, ШИРИНОЙ 75-150 ММ, ТОЛЩИНОЙ 44 ММ И БОЛЕЕ, III СОРТА</t>
  </si>
  <si>
    <t>4.9</t>
  </si>
  <si>
    <t>51619</t>
  </si>
  <si>
    <t>ЩИТЫ ИЗ ДОСОК ТОЛЩИНОЙ 25 ММ</t>
  </si>
  <si>
    <t>М2</t>
  </si>
  <si>
    <t>5</t>
  </si>
  <si>
    <t>Е0903-012-12</t>
  </si>
  <si>
    <t>МОНТАЖ ОПОРНЫХ СТОЕК ДЛЯ ПРОЛЕТОВ ДО 24 М</t>
  </si>
  <si>
    <t>5.1</t>
  </si>
  <si>
    <t>5.2</t>
  </si>
  <si>
    <t>1513</t>
  </si>
  <si>
    <t>ПРЕОБРАЗОВАТЕЛИ СВАРОЧНЫЕ С НОМИНАЛЬНЫМ СВАРОЧНЫМ ТОКОМ 315-500 А</t>
  </si>
  <si>
    <t>5.3</t>
  </si>
  <si>
    <t>2577</t>
  </si>
  <si>
    <t>АППАРАТЫ ДЛЯ ГАЗОВОЙ СВАРКИ И РЕЗКИ</t>
  </si>
  <si>
    <t>5.4</t>
  </si>
  <si>
    <t>34241</t>
  </si>
  <si>
    <t>КИСЛОРОД ТЕХНИЧЕСКИЙ ГАЗООБРАЗНЫЙ</t>
  </si>
  <si>
    <t>5.5</t>
  </si>
  <si>
    <t>35310</t>
  </si>
  <si>
    <t>ЭЛЕКТРОДЫ ДИАМЕТРОМ 4 ММ Э42</t>
  </si>
  <si>
    <t>5.6</t>
  </si>
  <si>
    <t>45077</t>
  </si>
  <si>
    <t>ПРОПАН-БУТАН, СМЕСЬ ТЕХНИЧЕСКАЯ</t>
  </si>
  <si>
    <t>КГ</t>
  </si>
  <si>
    <t>6</t>
  </si>
  <si>
    <t>МАТ</t>
  </si>
  <si>
    <t>СТАЛЬ ЛИСТОВАЯ 6</t>
  </si>
  <si>
    <t>7</t>
  </si>
  <si>
    <t>ТРУБЫ СТАЛЬНЫЕ КВАДРАТНЫЕ ГОСТ 8639-82, РАЗМЕР 60Х60 ММ, ТОЛЩИНА СТЕНКИ 3,5 ММ (ВЕС 1 ПМ = 6,04 КГ)</t>
  </si>
  <si>
    <t>М</t>
  </si>
  <si>
    <t>8</t>
  </si>
  <si>
    <t>Е1202-002-02 МИНСТРОЙ РУЗ 05.01.21 N 3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</si>
  <si>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</si>
  <si>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8.1</t>
  </si>
  <si>
    <t>8.2</t>
  </si>
  <si>
    <t>8.3</t>
  </si>
  <si>
    <t>659</t>
  </si>
  <si>
    <t>КОМПРЕССОРЫ ПЕРЕДВИЖНЫЕ С ДВИГАТЕЛЕМ ВНУТРЕННЕГО СГОРАНИЯ ДАВЛЕНИЕМ ДО 686 КПА (7 АТМ.) 5 М3/МИН</t>
  </si>
  <si>
    <t>8.4</t>
  </si>
  <si>
    <t>913</t>
  </si>
  <si>
    <t>КОТЛЫ БИТУМНЫЕ ПЕРЕДВИЖНЫЕ 400 Л</t>
  </si>
  <si>
    <t>8.5</t>
  </si>
  <si>
    <t>32104</t>
  </si>
  <si>
    <t>МАСТИКА БИТУМНАЯ КРОВЕЛЬНАЯ ГОРЯЧАЯ</t>
  </si>
  <si>
    <t>9</t>
  </si>
  <si>
    <t>Е1202-002-03 МИНСТРОЙ РУЗ 05.01.21 N 3</t>
  </si>
  <si>
    <t>УСТРОЙСТВО ГИДРОИЗОЛЯЦИЙ ВЕРТИКАЛЬНЫХ ПОВЕРХНОСТЕЙ. ОБМАЗОЧНАЯ БИТУМНАЯ НА КАЖДЫЙ СЛОЙ ДОБАВЛЯЕТСЯ</t>
  </si>
  <si>
    <t>9.1</t>
  </si>
  <si>
    <t>9.2</t>
  </si>
  <si>
    <t>9.3</t>
  </si>
  <si>
    <t>РАЗДЕЛ 3. СТЕНЫ</t>
  </si>
  <si>
    <t>10</t>
  </si>
  <si>
    <t>Е0903-015-01</t>
  </si>
  <si>
    <t>МОНТАЖ КАРКАСА ИЗ ПРОФИЛЬНЫХ ТРУБ</t>
  </si>
  <si>
    <t>10.1</t>
  </si>
  <si>
    <t>10.2</t>
  </si>
  <si>
    <t>10.3</t>
  </si>
  <si>
    <t>762</t>
  </si>
  <si>
    <t>КРАНЫ НА АВТОМОБИЛЬНОМ ХОДУ ПРИ РАБОТЕ НА ДРУГИХ ВИДАХ СТРОИТЕЛЬСТВА 10 Т</t>
  </si>
  <si>
    <t>10.4</t>
  </si>
  <si>
    <t>10.5</t>
  </si>
  <si>
    <t>10.6</t>
  </si>
  <si>
    <t>10.7</t>
  </si>
  <si>
    <t>10.8</t>
  </si>
  <si>
    <t>11</t>
  </si>
  <si>
    <t>ТРУБЫ СТАЛЬНЫЕ КВАДРАТНЫЕ ГОСТ 8639-82, РАЗМЕР 40Х40 ММ, ТОЛЩИНА СТЕНКИ 2,0 ММ (ВЕС 1 ПМ = 2,33 КГ)</t>
  </si>
  <si>
    <t>12</t>
  </si>
  <si>
    <t>Е0904-006-02 ДОП. 11 ГОСАРХИТЕКТСТРОЙ РУЗ ПР. № 429 ОТ 15.12.17 Г.</t>
  </si>
  <si>
    <t>ОБШИВКА СТЕН ИЗ ПРОФИЛИРОВАННОГО ЛИСТА ПРИ ВЫСОТЕ ЗДАНИЯ ДО 30 М</t>
  </si>
  <si>
    <t>12.1</t>
  </si>
  <si>
    <t>12.2</t>
  </si>
  <si>
    <t>12.3</t>
  </si>
  <si>
    <t>521</t>
  </si>
  <si>
    <t>ДРЕЛИ ЭЛЕКТРИЧЕСКИЕ</t>
  </si>
  <si>
    <t>12.4</t>
  </si>
  <si>
    <t>12.5</t>
  </si>
  <si>
    <t>12.6</t>
  </si>
  <si>
    <t>12.7</t>
  </si>
  <si>
    <t>12.8</t>
  </si>
  <si>
    <t>12.9</t>
  </si>
  <si>
    <t>13</t>
  </si>
  <si>
    <t>ПРОФНАСТИЛ ОЦИНКОВАННЫЙ ТОЛЩ. 0,5 ММ</t>
  </si>
  <si>
    <t>РАЗДЕЛ 4. КРОВЛЯ</t>
  </si>
  <si>
    <t>14</t>
  </si>
  <si>
    <t>МОНТАЖ ПРОГОНОВ ПРИ ШАГЕ ФЕРМ ДО 12 М ПРИ ВЫСОТЕ ЗДАНИЯ ДО 25 М</t>
  </si>
  <si>
    <t>14.1</t>
  </si>
  <si>
    <t>14.2</t>
  </si>
  <si>
    <t>14.3</t>
  </si>
  <si>
    <t>14.4</t>
  </si>
  <si>
    <t>14.5</t>
  </si>
  <si>
    <t>14.6</t>
  </si>
  <si>
    <t>14.7</t>
  </si>
  <si>
    <t>14.8</t>
  </si>
  <si>
    <t>15</t>
  </si>
  <si>
    <t>ТРУБЫ СТАЛЬНЫЕ ПРЯМОУГОЛЬНЫЕ ГОСТ 8645-68, РАЗМЕР 60Х40 ММ, ТОЛЩИНА СТЕНКИ 3,0 ММ (ВЕС 1 ПМ = 4,3 КГ)</t>
  </si>
  <si>
    <t>16</t>
  </si>
  <si>
    <t>МОНТАЖ СТРОПИЛ ПРИ ШАГЕ ФЕРМ ДО 12 М ПРИ ВЫСОТЕ ЗДАНИЯ ДО 25 М</t>
  </si>
  <si>
    <t>16.1</t>
  </si>
  <si>
    <t>16.2</t>
  </si>
  <si>
    <t>16.3</t>
  </si>
  <si>
    <t>16.4</t>
  </si>
  <si>
    <t>16.5</t>
  </si>
  <si>
    <t>16.6</t>
  </si>
  <si>
    <t>16.7</t>
  </si>
  <si>
    <t>16.8</t>
  </si>
  <si>
    <t>17</t>
  </si>
  <si>
    <t>18</t>
  </si>
  <si>
    <t>МОНТАЖ ОБРЕШЕТКИ ПРИ ШАГЕ ФЕРМ ДО 12 М ПРИ ВЫСОТЕ ЗДАНИЯ ДО 25 М</t>
  </si>
  <si>
    <t>18.1</t>
  </si>
  <si>
    <t>18.2</t>
  </si>
  <si>
    <t>18.3</t>
  </si>
  <si>
    <t>18.4</t>
  </si>
  <si>
    <t>18.5</t>
  </si>
  <si>
    <t>18.6</t>
  </si>
  <si>
    <t>18.7</t>
  </si>
  <si>
    <t>18.8</t>
  </si>
  <si>
    <t>19</t>
  </si>
  <si>
    <t>20</t>
  </si>
  <si>
    <t>Е0904-002-01</t>
  </si>
  <si>
    <t>МОНТАЖ КРОВЕЛЬНОГО ПОКРЫТИЯ ИЗ ПРОФИЛИРОВАННОГО ЛИСТА ПРИ ВЫСОТЕ ЗДАНИЯ ДО 25 М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</si>
  <si>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</si>
  <si>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</si>
  <si>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</si>
  <si>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</si>
  <si>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</si>
  <si>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</si>
  <si>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</si>
  <si>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</si>
  <si>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</si>
  <si>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21</t>
  </si>
  <si>
    <t>22</t>
  </si>
  <si>
    <t>Е1303-002-04</t>
  </si>
  <si>
    <t>ОГРУНТОВКА МЕТАЛЛИЧЕСКИХ ПОВЕРХНОСТЕЙ ЗА ОДИН РАЗ ГРУНТОВКОЙ ГФ-021</t>
  </si>
  <si>
    <t>22.1</t>
  </si>
  <si>
    <t>22.2</t>
  </si>
  <si>
    <t>2515</t>
  </si>
  <si>
    <t>АГРЕГАТЫ ОКРАСОЧНЫЕ ВЫСОКОГО ДАВЛЕНИЯ ДЛЯ ОКРАСКИ ПОВЕРХНОСТЕЙ КОНСТРУКЦИЙ МОЩНОСТЬЮ 1 КВТ</t>
  </si>
  <si>
    <t>22.3</t>
  </si>
  <si>
    <t>31419</t>
  </si>
  <si>
    <t>ГРУНТОВКА ГФ-021 КРАСНО-КОРИЧНЕВАЯ</t>
  </si>
  <si>
    <t>22.4</t>
  </si>
  <si>
    <t>34288</t>
  </si>
  <si>
    <t>КСИЛОЛ НЕФТЯНОЙ МАРКИ А</t>
  </si>
  <si>
    <t>23</t>
  </si>
  <si>
    <t>Е1303-004-26</t>
  </si>
  <si>
    <t>ОКРАСКА МЕТАЛЛИЧЕСКИХ ОГРУНТОВАННЫХ ПОВЕРХНОСТЕЙ ЭМАЛЬЮ ПФ-115</t>
  </si>
  <si>
    <t>23.1</t>
  </si>
  <si>
    <t>23.2</t>
  </si>
  <si>
    <t>23.3</t>
  </si>
  <si>
    <t>31795</t>
  </si>
  <si>
    <t>ЭМАЛЬ ПФ-115 СЕРАЯ</t>
  </si>
  <si>
    <t>23.4</t>
  </si>
  <si>
    <t>34035</t>
  </si>
  <si>
    <t>УАЙТ-СПИРИТ</t>
  </si>
  <si>
    <t>РАЗДЕЛ 5. ПОЛЫ</t>
  </si>
  <si>
    <t>24</t>
  </si>
  <si>
    <t>Е1101-001-01 МИНСТРОЙ РУЗ 05.01.21 N 9</t>
  </si>
  <si>
    <t>УПЛОТНЕНИЕ ГРУНТА ГРАВИЕМ</t>
  </si>
  <si>
    <t>24.1</t>
  </si>
  <si>
    <t>24.2</t>
  </si>
  <si>
    <t>24.3</t>
  </si>
  <si>
    <t>24.4</t>
  </si>
  <si>
    <t>660</t>
  </si>
  <si>
    <t>24.5</t>
  </si>
  <si>
    <t>1866</t>
  </si>
  <si>
    <t>ТРАМБОВКИ ПНЕВМАТИЧЕСКИЕ</t>
  </si>
  <si>
    <t>24.6</t>
  </si>
  <si>
    <t>24.7</t>
  </si>
  <si>
    <t>45055</t>
  </si>
  <si>
    <t>ГРАВИЙ ДЛЯ СТРОИТЕЛЬНЫХ РАБОТ ФРАКЦИИ 40-70 ММ</t>
  </si>
  <si>
    <t>25</t>
  </si>
  <si>
    <t>Е1101-015-01 МИНСТРОЙ РУЗ 05.01.21 N 9</t>
  </si>
  <si>
    <t>УСТРОЙСТВО ПОКРЫТИЙ БЕТОННЫХ ТОЛЩИНОЙ 30 ММ</t>
  </si>
  <si>
    <t>25.1</t>
  </si>
  <si>
    <t>25.2</t>
  </si>
  <si>
    <t>25.3</t>
  </si>
  <si>
    <t>404</t>
  </si>
  <si>
    <t>ВИБРАТОРЫ ПОВЕРХНОСТНЫЕ</t>
  </si>
  <si>
    <t>25.4</t>
  </si>
  <si>
    <t>25.5</t>
  </si>
  <si>
    <t>6312</t>
  </si>
  <si>
    <t>БЕТОН ТЯЖЕЛЫЙ КЛАССА В7,5 /М-100/ ФРАКЦИИ 5-20 ММ</t>
  </si>
  <si>
    <t>25.6</t>
  </si>
  <si>
    <t>25.7</t>
  </si>
  <si>
    <t>45049</t>
  </si>
  <si>
    <t>ПЕСОК ДЛЯ СТРОИТЕЛЬНЫХ РАБОТ ПРИРОДНЫЙ</t>
  </si>
  <si>
    <t>РАЗДЕЛ 6. КРЫЛЬЦО</t>
  </si>
  <si>
    <t>26</t>
  </si>
  <si>
    <t>Е0601-005-04</t>
  </si>
  <si>
    <t>УСТРОЙСТВО МОНОЛИТНЫХ ЖЕЛЕЗОБЕТОННЫХ КРЫЛЕЦ</t>
  </si>
  <si>
    <t>26.1</t>
  </si>
  <si>
    <t>26.2</t>
  </si>
  <si>
    <t>26.3</t>
  </si>
  <si>
    <t>26.4</t>
  </si>
  <si>
    <t>2016</t>
  </si>
  <si>
    <t>УСТАНОВКИ ДЛЯ СВАРКИ РУЧНОЙ ДУГОВОЙ (ПОСТОЯННОГО ТОКА)</t>
  </si>
  <si>
    <t>26.5</t>
  </si>
  <si>
    <t>26.6</t>
  </si>
  <si>
    <t>26.7</t>
  </si>
  <si>
    <t>26.8</t>
  </si>
  <si>
    <t>26.9</t>
  </si>
  <si>
    <t>35326</t>
  </si>
  <si>
    <t>ЭЛЕКТРОДЫ ДИАМЕТРОМ 6 ММ Э42</t>
  </si>
  <si>
    <t>26.10</t>
  </si>
  <si>
    <t>36008</t>
  </si>
  <si>
    <t>ЛЕСОМАТЕРИАЛЫ КРУГЛЫЕ ХВОЙНЫХ ПОРОД ДЛЯ СТРОИТЕЛЬСТВА ДИАМЕТРОМ 14-24 СМ, ДЛИНОЙ 3-6,5 М</t>
  </si>
  <si>
    <t>26.11</t>
  </si>
  <si>
    <t>36025</t>
  </si>
  <si>
    <t>БРУСКИ ОБРЕЗНЫЕ ХВОЙНЫХ ПОРОД ДЛИНОЙ 4-6,5 М, ШИРИНОЙ 75-150 ММ, ТОЛЩИНОЙ 40-75 ММ, III СОРТА</t>
  </si>
  <si>
    <t>26.12</t>
  </si>
  <si>
    <t>36053</t>
  </si>
  <si>
    <t>ДОСКИ ОБРЕЗНЫЕ ХВОЙНЫХ ПОРОД ДЛИНОЙ 4-6,5 М, ШИРИНОЙ 75-150 ММ, ТОЛЩИНОЙ 25 ММ, III СОРТА</t>
  </si>
  <si>
    <t>26.13</t>
  </si>
  <si>
    <t>26.14</t>
  </si>
  <si>
    <t>РАЗДЕЛ 7. ЭЛЕКТРООСВЕЩЕНИЕ</t>
  </si>
  <si>
    <t>27</t>
  </si>
  <si>
    <t>Ц0803-593-01</t>
  </si>
  <si>
    <t>СВЕТИЛЬНИК С ПОДВЕСКОЙ НА КРЮК ДЛЯ ПОМЕЩЕНИЙ С НОРМАЛЬНЫМИ УСЛОВИЯМИ СРЕДЫ</t>
  </si>
  <si>
    <t>100ШТ</t>
  </si>
  <si>
    <t>27.1</t>
  </si>
  <si>
    <t>27.2</t>
  </si>
  <si>
    <t>64080</t>
  </si>
  <si>
    <t>КРЮК</t>
  </si>
  <si>
    <t>ШТ</t>
  </si>
  <si>
    <t>28</t>
  </si>
  <si>
    <t>СВЕТИЛЬНИК КРУГЛЫЙ LED PANEL 18 W</t>
  </si>
  <si>
    <t>29</t>
  </si>
  <si>
    <t>Ц0803-591-02</t>
  </si>
  <si>
    <t>ВЫКЛЮЧАТЕЛИ, ПЕРЕКЛЮЧАТЕЛИ И ШТЕПСЕЛЬНЫЕ РОЗЕТКИ. ВЫКЛЮЧАТЕЛЬ ОДНОКЛАВИШНЫЙ УТОПЛЕННОГО ТИПА ПРИ СКРЫТОЙ ПРОВОДКЕ</t>
  </si>
  <si>
    <t>29.1</t>
  </si>
  <si>
    <t>30</t>
  </si>
  <si>
    <t>С1512-63</t>
  </si>
  <si>
    <t>ВЫКЛЮЧАТЕЛЬ ОДНОКЛАВИШНЫЙ ДЛЯ СКРЫТОЙ ПРОВОДКИ, ТИП С-1-86-10/220</t>
  </si>
  <si>
    <t>31</t>
  </si>
  <si>
    <t>Ц0803-526-01</t>
  </si>
  <si>
    <t>ВЫКЛЮЧАТЕЛИ УСТАНОВОЧНЫЕ АВТОМАТИЧЕСКИЕ [АВТОМАТЫ] ИЛИ НЕАВТОМАТИЧЕСКИЕ. АВТОМАТ ОДНО-, ДВУХ-, ТРЕХПОЛЮСНЫЙ, УСТАНАВЛИВАЕМЫЙ НА КОНСТРУКЦИИ НА СТЕНЕ ИЛИ КОЛОННЕ, НА ТОК, А, ДО 25</t>
  </si>
  <si>
    <t>31.1</t>
  </si>
  <si>
    <t>31.2</t>
  </si>
  <si>
    <t>31.3</t>
  </si>
  <si>
    <t>30434</t>
  </si>
  <si>
    <t>ДЮБЕЛИ РАСПОРНЫЕ</t>
  </si>
  <si>
    <t>31.4</t>
  </si>
  <si>
    <t>30478</t>
  </si>
  <si>
    <t>ДЮБЕЛИ ДЛЯ ПРИСТРЕЛКИ</t>
  </si>
  <si>
    <t>10ШТ</t>
  </si>
  <si>
    <t>31.5</t>
  </si>
  <si>
    <t>64674</t>
  </si>
  <si>
    <t>ПАТРОНЫ ДЛЯ ПРИСТРЕЛКИ</t>
  </si>
  <si>
    <t>32</t>
  </si>
  <si>
    <t>ОБОРУД</t>
  </si>
  <si>
    <t>АВТОМАТИЧЕСКИЙ ВЫКЛЮЧАТЕЛЬ ВА 47-63, 2Р 16А (С) 4,5КА PRIME</t>
  </si>
  <si>
    <t>33</t>
  </si>
  <si>
    <t>С1512-0060</t>
  </si>
  <si>
    <t>КОРОБКИ ОТВЕТВИТЕЛЬНЫЕ ПЛАСТМАССОВЫЕ, СТЕПЕНЬ ЗАЩИТЫ 1Р31, ДЛЯ СОЕДИНЕНИЯ, ПРОТЯЖКИ И ОТВЕТВЛЕНИЯ ПРОВОДОВ СЕЧЕНИЕМ ДО 4 ММ2 ИЛИ СКРЫТЫХ И ОТКРЫТЫХ ЭЛЕКТРОПРОВОДОК: ДИАМЕТРОМ 80 ММ, ВЫСОТОЙ 20 ММ, ТИП У194 УХЛ2</t>
  </si>
  <si>
    <t>1000ШТ</t>
  </si>
  <si>
    <t>34</t>
  </si>
  <si>
    <t>Ц0802-401-01</t>
  </si>
  <si>
    <t>КАБЕЛЬ 2-004-ЖИЛЬНЫЙ СЕЧЕНИЕМ ЖИЛЫ ДО 16 ММ2</t>
  </si>
  <si>
    <t>100М</t>
  </si>
  <si>
    <t>34.1</t>
  </si>
  <si>
    <t>34.2</t>
  </si>
  <si>
    <t>34.3</t>
  </si>
  <si>
    <t>34.4</t>
  </si>
  <si>
    <t>35101</t>
  </si>
  <si>
    <t>ШУРУПЫ С ПОЛУКРУГЛОЙ ГОЛОВКОЙ 4Х40 ММ</t>
  </si>
  <si>
    <t>34.5</t>
  </si>
  <si>
    <t>46163</t>
  </si>
  <si>
    <t>СКОБЫ</t>
  </si>
  <si>
    <t>34.6</t>
  </si>
  <si>
    <t>35</t>
  </si>
  <si>
    <t>КАБЕЛЬ</t>
  </si>
  <si>
    <t>КАБЕЛИ СИЛОВЫЕ С АЛЮМИНИЕВЫМИ ЖИЛАМИ В ПВХ ИЗОЛЯЦИИ НА НАПРЯЖЕНИЕ ДО 0,66 КВ АВВГ 2Х2,5</t>
  </si>
  <si>
    <t>1000М</t>
  </si>
  <si>
    <t>36</t>
  </si>
  <si>
    <t>КАБЕЛИ СИЛОВЫЕ С АЛЮМИНИЕВЫМИ ЖИЛАМИ В ПВХ ИЗОЛЯЦИИ НА НАПРЯЖЕНИЕ ДО 0,66 КВ АВВГ 3Х4,0</t>
  </si>
  <si>
    <t>37</t>
  </si>
  <si>
    <t>Ц0803-591-09</t>
  </si>
  <si>
    <t>ВЫКЛЮЧАТЕЛИ, ПЕРЕКЛЮЧАТЕЛИ И ШТЕПСЕЛЬНЫЕ РОЗЕТКИ. РОЗЕТКА ШТЕПСЕЛЬНАЯ УТОПЛЕННОГО ТИПА ПРИ СКРЫТОЙ ПРОВОДКЕ</t>
  </si>
  <si>
    <t>37.1</t>
  </si>
  <si>
    <t>38</t>
  </si>
  <si>
    <t>С1512-43</t>
  </si>
  <si>
    <t>РОЗЕТКА ШТЕПСЕЛЬНАЯ С ПЛОСКИМИ КОНТАКТАМИ ДЛЯ СКРЫТОЙ УСТАНОВКИ НАПРЯЖЕНИЕМ 220 В, НА ТОК 10 А, ТИП РШ-П-20-С-01-10/220 У4</t>
  </si>
  <si>
    <t>39</t>
  </si>
  <si>
    <t>ИНВЕРТОР STABIK UKD-1000VA (700-ВАТТ)</t>
  </si>
  <si>
    <t>40</t>
  </si>
  <si>
    <t>ГЕЛЕВЫЕ АККУМУЛЯТОРЫ RITAR DG 12V 100AH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</si>
  <si>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</si>
  <si>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</si>
  <si>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</si>
  <si>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</si>
  <si>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</si>
  <si>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</si>
  <si>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</si>
  <si>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</si>
  <si>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</si>
  <si>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</si>
  <si>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</si>
  <si>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</si>
  <si>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</si>
  <si>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СТРОИТЕЛЬНЫЕ МАТЕРИАЛЫ И КОНСТРУКЦИИ</t>
  </si>
  <si>
    <t>50</t>
  </si>
  <si>
    <t>51</t>
  </si>
  <si>
    <t>52</t>
  </si>
  <si>
    <t>53</t>
  </si>
  <si>
    <t>54</t>
  </si>
  <si>
    <t>55</t>
  </si>
  <si>
    <t>56</t>
  </si>
  <si>
    <t>512-0043</t>
  </si>
  <si>
    <t>ШТ#796</t>
  </si>
  <si>
    <t>57</t>
  </si>
  <si>
    <t>512-0060</t>
  </si>
  <si>
    <t>58</t>
  </si>
  <si>
    <t>512-0063</t>
  </si>
  <si>
    <t>59</t>
  </si>
  <si>
    <t>60</t>
  </si>
  <si>
    <t>ОБОРУДОВАНИЕ</t>
  </si>
  <si>
    <t>61</t>
  </si>
  <si>
    <t>62</t>
  </si>
  <si>
    <t>63</t>
  </si>
  <si>
    <t>СОСТАВИЛ</t>
  </si>
  <si>
    <t>И.АБДУКАДИРОВ</t>
  </si>
  <si>
    <t>ПРОВЕРИЛ</t>
  </si>
  <si>
    <t>Б.АБДУЛЛАЕВ</t>
  </si>
  <si>
    <t>Проверил:</t>
  </si>
  <si>
    <t>Составил:</t>
  </si>
  <si>
    <t>СУМ</t>
  </si>
  <si>
    <t>Итого по оборудованию</t>
  </si>
  <si>
    <t>шт</t>
  </si>
  <si>
    <t>Инвертор Stabik UKD-1000VA (700-ватт)</t>
  </si>
  <si>
    <t>ТОБОРУД</t>
  </si>
  <si>
    <t>3.</t>
  </si>
  <si>
    <t>Гелевые Аккумуляторы Ritar DG 12V 100AH</t>
  </si>
  <si>
    <t>2.</t>
  </si>
  <si>
    <t>Автоматический выключатель ВА 47-63, 2Р 16А (С) 4,5кА PRIME</t>
  </si>
  <si>
    <t>1.</t>
  </si>
  <si>
    <t>Оборудование</t>
  </si>
  <si>
    <t>1000м</t>
  </si>
  <si>
    <t>Кабели силовые с алюминиевыми жилами в ПВХ изоляции на напряжение до 0,66 кв АВВГ 3х4,0</t>
  </si>
  <si>
    <t>ТКАБЕЛЬ</t>
  </si>
  <si>
    <t>Кабели силовые с алюминиевыми жилами в ПВХ изоляции на напряжение до 0,66 кв АВВГ 2х2,5</t>
  </si>
  <si>
    <t>9.</t>
  </si>
  <si>
    <t>Коробки ответвительные пластмассовые, степень защиты 1Р31, для соединения, протяжки и ответвления проводов сечением до 4 мм2 или скрытых и открытых электропроводок: диаметром 80 мм, высотой 20 мм, тип У194 УХЛ2</t>
  </si>
  <si>
    <t>8.</t>
  </si>
  <si>
    <t>7.</t>
  </si>
  <si>
    <t>м</t>
  </si>
  <si>
    <t>Трубы стальные квадратные ГОСТ 8639-82, размер 60х60 мм, толщина стенки 3,5 мм (вес 1 пм ± 6,04 кг)</t>
  </si>
  <si>
    <t>ТМАТ</t>
  </si>
  <si>
    <t>6.</t>
  </si>
  <si>
    <t>Трубы стальные прямоугольные ГОСТ 8645-68, размер 60х40 мм, толщина стенки 3,0 мм (вес 1 пм ± 4,3 кг)</t>
  </si>
  <si>
    <t>5.</t>
  </si>
  <si>
    <t>Трубы стальные квадратные ГОСТ 8639-82, размер 40х40 мм, толщина стенки 2,0 мм (вес 1 пм ± 2,33 кг)</t>
  </si>
  <si>
    <t>4.</t>
  </si>
  <si>
    <t>Светильник круглый LED PANEL 18 W</t>
  </si>
  <si>
    <t>т</t>
  </si>
  <si>
    <t>Сталь листовая 6</t>
  </si>
  <si>
    <t>м2</t>
  </si>
  <si>
    <t>Профнастил оцинкованный толщ. 0,5 мм</t>
  </si>
  <si>
    <t>Итого по материальным ресурсам</t>
  </si>
  <si>
    <t>10шт</t>
  </si>
  <si>
    <t>Патроны для пристрелки</t>
  </si>
  <si>
    <t>31.</t>
  </si>
  <si>
    <t>Крюк</t>
  </si>
  <si>
    <t>30.</t>
  </si>
  <si>
    <t>Щиты из досок толщиной 25 мм</t>
  </si>
  <si>
    <t>29.</t>
  </si>
  <si>
    <t>Скобы</t>
  </si>
  <si>
    <t>28.</t>
  </si>
  <si>
    <t>кг</t>
  </si>
  <si>
    <t>Пропан-бутан, смесь техническая</t>
  </si>
  <si>
    <t>27.</t>
  </si>
  <si>
    <t>м3</t>
  </si>
  <si>
    <t>Гравий для строительных работ фракции 40-70 мм</t>
  </si>
  <si>
    <t>26.</t>
  </si>
  <si>
    <t>Щебень из природного камня для строительных работ фракции 20-40 мм</t>
  </si>
  <si>
    <t>25.</t>
  </si>
  <si>
    <t>Щебень из природного камня для строительных работ фракции 10-20 мм</t>
  </si>
  <si>
    <t>24.</t>
  </si>
  <si>
    <t>Щебень из природного камня для строительных работ фракции 5-10 мм</t>
  </si>
  <si>
    <t>23.</t>
  </si>
  <si>
    <t>Песок для строительных работ природный</t>
  </si>
  <si>
    <t>22.</t>
  </si>
  <si>
    <t>Доски обрезные хвойных пород длиной 4-6,5 м, шириной 75-150 мм, толщиной 44 мм и более, III сорта</t>
  </si>
  <si>
    <t>21.</t>
  </si>
  <si>
    <t>Доски обрезные хвойных пород длиной 4-6,5 м, шириной 75-150 мм, толщиной 25 мм, III сорта</t>
  </si>
  <si>
    <t>20.</t>
  </si>
  <si>
    <t>Бруски обрезные хвойных пород длиной 4-6,5 м, шириной 75-150 мм, толщиной 40-75 мм, III сорта</t>
  </si>
  <si>
    <t>19.</t>
  </si>
  <si>
    <t>Лесоматериалы круглые хвойных пород для строительства диаметром 14-24 см, длиной 3-6,5 м</t>
  </si>
  <si>
    <t>18.</t>
  </si>
  <si>
    <t>Электроды диаметром 6 мм Э42</t>
  </si>
  <si>
    <t>17.</t>
  </si>
  <si>
    <t>Электроды диаметром 4 мм Э42</t>
  </si>
  <si>
    <t>16.</t>
  </si>
  <si>
    <t>Шурупы с полукруглой головкой 4х40 мм</t>
  </si>
  <si>
    <t>15.</t>
  </si>
  <si>
    <t>Ксилол нефтяной марки А</t>
  </si>
  <si>
    <t>14.</t>
  </si>
  <si>
    <t>Кислород технический газообразный</t>
  </si>
  <si>
    <t>13.</t>
  </si>
  <si>
    <t>Уайт-спирит</t>
  </si>
  <si>
    <t>12.</t>
  </si>
  <si>
    <t>Катанка горячекатаная в мотках диаметром 6,3-6,5 мм</t>
  </si>
  <si>
    <t>11.</t>
  </si>
  <si>
    <t>Мастика битумная кровельная горячая</t>
  </si>
  <si>
    <t>10.</t>
  </si>
  <si>
    <t>Эмаль ПФ-115 серая</t>
  </si>
  <si>
    <t>Грунтовка ГФ-021 красно-коричневая</t>
  </si>
  <si>
    <t>Дюбели для пристрелки</t>
  </si>
  <si>
    <t>100шт</t>
  </si>
  <si>
    <t>Дюбели распорные</t>
  </si>
  <si>
    <t>Гвозди строительные</t>
  </si>
  <si>
    <t>Битумы нефтяные дорожные жидкие класс МГ и СГ</t>
  </si>
  <si>
    <t>Вода</t>
  </si>
  <si>
    <t>Бетон тяжелый класса В15 /М-200/ фракции 5-20 мм</t>
  </si>
  <si>
    <t>Бетон тяжелый класса В7,5 /М-100/ фракции 5-20 мм</t>
  </si>
  <si>
    <t>Строительные материалы, изделия и детали</t>
  </si>
  <si>
    <t>Итого по строительным машинам</t>
  </si>
  <si>
    <t>маш.-ч</t>
  </si>
  <si>
    <t>Аппараты для газовой сварки и резки</t>
  </si>
  <si>
    <t>Агрегаты окрасочные высокого давления для окраски поверхностей конструкций мощностью 1 кВт</t>
  </si>
  <si>
    <t>Установки для сварки ручной дуговой (постоянного тока)</t>
  </si>
  <si>
    <t>Трамбовки пневматические</t>
  </si>
  <si>
    <t>Пила электрическая цепная</t>
  </si>
  <si>
    <t>Преобразователи сварочные с номинальным сварочным током 315-500 А</t>
  </si>
  <si>
    <t>Котлы битумные передвижные 400 л</t>
  </si>
  <si>
    <t>Краны на автомобильном ходу при работе на других видах строительства 10 т</t>
  </si>
  <si>
    <t>Компрессоры передвижные с двигателем внутреннего сгорания давлением до 686 кПа (7 атм.) 5 м3/мин</t>
  </si>
  <si>
    <t>Катки дорожные самоходные гладкие 5 т</t>
  </si>
  <si>
    <t>Дрели электрические</t>
  </si>
  <si>
    <t>Гудронаторы ручные</t>
  </si>
  <si>
    <t>Вибраторы поверхностные</t>
  </si>
  <si>
    <t>Вибраторы глубинные</t>
  </si>
  <si>
    <t>Бульдозеры при работе на других видах строительства 79 (108) кВт (л.с.)</t>
  </si>
  <si>
    <t>Строительные машины и механизмы</t>
  </si>
  <si>
    <t>Итого по трудовым ресурсам</t>
  </si>
  <si>
    <t>чел.-ч</t>
  </si>
  <si>
    <t>Затраты труда машинистов</t>
  </si>
  <si>
    <t>Затраты труда рабочих-строителей</t>
  </si>
  <si>
    <t>Затраты труда</t>
  </si>
  <si>
    <t>всего</t>
  </si>
  <si>
    <t>единицы</t>
  </si>
  <si>
    <t>в текущем уровне</t>
  </si>
  <si>
    <t>Сметная стоимость, СУМ</t>
  </si>
  <si>
    <t>Наименование ресурса</t>
  </si>
  <si>
    <t>Код АВС</t>
  </si>
  <si>
    <t>Шифр (обоснование)</t>
  </si>
  <si>
    <t>N п/п</t>
  </si>
  <si>
    <t>Составлена В ТЕКУЩИХ ЦЕНАХ</t>
  </si>
  <si>
    <t>ОБЩЕСТРОИТЕЛЬНЫЕ РАБОТЫ</t>
  </si>
  <si>
    <t>ТЕПЛОВОЙ ПУНКТ</t>
  </si>
  <si>
    <t xml:space="preserve">Объект - </t>
  </si>
  <si>
    <r>
      <t xml:space="preserve">ВЕДОМОСТЬ   ПОТРЕБНЫХ   РЕСУРСОВ  </t>
    </r>
    <r>
      <rPr>
        <sz val="12"/>
        <rFont val="Times New Roman Cyr"/>
        <family val="1"/>
        <charset val="204"/>
      </rPr>
      <t xml:space="preserve">   №     1</t>
    </r>
  </si>
  <si>
    <t>Наименование
стройки -</t>
  </si>
  <si>
    <t>Сметная потребность</t>
  </si>
  <si>
    <t>Кабельно-проводниковая продукция</t>
  </si>
  <si>
    <t>Итого по кабельной продукции</t>
  </si>
  <si>
    <t>КАБЕЛЬНО-ПРОВОДНИКОВАЯ ПРОДУКЦИЯ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</si>
</sst>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6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  <font>
      <i/>
      <u/>
      <sz val="12"/>
      <name val="Times New Roman Cyr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rgb="FFCCFFFF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8" fillId="0" borderId="0"/>
    <xf numFmtId="43" fontId="1" fillId="0" borderId="0" applyFont="0" applyFill="0" applyBorder="0" applyAlignment="0" applyProtection="0"/>
  </cellStyleXfs>
  <cellXfs count="127">
    <xf numFmtId="0" fontId="19" fillId="0" borderId="0" xfId="0" applyFont="1"/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right" vertical="top"/>
    </xf>
    <xf numFmtId="0" fontId="19" fillId="0" borderId="0" xfId="0" applyNumberFormat="1" applyFont="1" applyAlignment="1">
      <alignment vertical="top"/>
    </xf>
    <xf numFmtId="0" fontId="20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top"/>
    </xf>
    <xf numFmtId="0" fontId="22" fillId="0" borderId="0" xfId="0" applyNumberFormat="1" applyFont="1" applyAlignment="1">
      <alignment horizontal="right" vertical="top"/>
    </xf>
    <xf numFmtId="0" fontId="20" fillId="0" borderId="0" xfId="0" applyNumberFormat="1" applyFont="1" applyAlignment="1">
      <alignment horizontal="right" vertical="top"/>
    </xf>
    <xf numFmtId="0" fontId="2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/>
    </xf>
    <xf numFmtId="0" fontId="20" fillId="33" borderId="18" xfId="0" applyNumberFormat="1" applyFont="1" applyFill="1" applyBorder="1" applyAlignment="1">
      <alignment horizontal="center" vertical="center" wrapText="1"/>
    </xf>
    <xf numFmtId="0" fontId="25" fillId="33" borderId="19" xfId="0" applyNumberFormat="1" applyFont="1" applyFill="1" applyBorder="1" applyAlignment="1">
      <alignment horizontal="center" vertical="center" wrapText="1"/>
    </xf>
    <xf numFmtId="0" fontId="25" fillId="33" borderId="18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0" xfId="0" applyNumberFormat="1" applyFont="1"/>
    <xf numFmtId="0" fontId="0" fillId="0" borderId="0" xfId="0" applyNumberFormat="1" applyFont="1"/>
    <xf numFmtId="0" fontId="27" fillId="0" borderId="27" xfId="0" applyNumberFormat="1" applyFont="1" applyBorder="1" applyAlignment="1">
      <alignment horizontal="center" vertical="top" wrapText="1"/>
    </xf>
    <xf numFmtId="0" fontId="27" fillId="0" borderId="28" xfId="0" applyNumberFormat="1" applyFont="1" applyBorder="1" applyAlignment="1">
      <alignment horizontal="left" vertical="top" wrapText="1"/>
    </xf>
    <xf numFmtId="0" fontId="27" fillId="0" borderId="28" xfId="0" applyNumberFormat="1" applyFont="1" applyBorder="1" applyAlignment="1">
      <alignment horizontal="center" vertical="top" wrapText="1"/>
    </xf>
    <xf numFmtId="0" fontId="29" fillId="0" borderId="29" xfId="0" applyNumberFormat="1" applyFont="1" applyBorder="1" applyAlignment="1">
      <alignment horizontal="center" vertical="top" wrapText="1"/>
    </xf>
    <xf numFmtId="0" fontId="29" fillId="0" borderId="30" xfId="0" applyNumberFormat="1" applyFont="1" applyBorder="1" applyAlignment="1">
      <alignment horizontal="center" vertical="top" wrapText="1"/>
    </xf>
    <xf numFmtId="0" fontId="29" fillId="0" borderId="30" xfId="0" applyNumberFormat="1" applyFont="1" applyBorder="1" applyAlignment="1">
      <alignment horizontal="left" vertical="top" wrapText="1" indent="2"/>
    </xf>
    <xf numFmtId="0" fontId="29" fillId="0" borderId="30" xfId="0" applyNumberFormat="1" applyFont="1" applyBorder="1" applyAlignment="1">
      <alignment horizontal="right" vertical="top"/>
    </xf>
    <xf numFmtId="0" fontId="28" fillId="0" borderId="0" xfId="0" applyNumberFormat="1" applyFont="1" applyAlignment="1">
      <alignment vertical="top"/>
    </xf>
    <xf numFmtId="0" fontId="29" fillId="0" borderId="23" xfId="0" applyNumberFormat="1" applyFont="1" applyBorder="1" applyAlignment="1">
      <alignment horizontal="center" vertical="top" wrapText="1"/>
    </xf>
    <xf numFmtId="0" fontId="29" fillId="0" borderId="26" xfId="0" applyNumberFormat="1" applyFont="1" applyBorder="1" applyAlignment="1">
      <alignment horizontal="center" vertical="top" wrapText="1"/>
    </xf>
    <xf numFmtId="0" fontId="29" fillId="0" borderId="26" xfId="0" applyNumberFormat="1" applyFont="1" applyBorder="1" applyAlignment="1">
      <alignment horizontal="left" vertical="top" wrapText="1" indent="2"/>
    </xf>
    <xf numFmtId="0" fontId="29" fillId="0" borderId="26" xfId="0" applyNumberFormat="1" applyFont="1" applyBorder="1" applyAlignment="1">
      <alignment horizontal="right" vertical="top"/>
    </xf>
    <xf numFmtId="0" fontId="30" fillId="0" borderId="0" xfId="0" applyNumberFormat="1" applyFont="1" applyAlignment="1">
      <alignment vertical="top"/>
    </xf>
    <xf numFmtId="0" fontId="32" fillId="0" borderId="29" xfId="0" applyNumberFormat="1" applyFont="1" applyBorder="1" applyAlignment="1">
      <alignment horizontal="center" vertical="top" wrapText="1"/>
    </xf>
    <xf numFmtId="0" fontId="32" fillId="0" borderId="30" xfId="0" applyNumberFormat="1" applyFont="1" applyBorder="1" applyAlignment="1">
      <alignment horizontal="center" vertical="top" wrapText="1"/>
    </xf>
    <xf numFmtId="0" fontId="32" fillId="0" borderId="30" xfId="0" applyNumberFormat="1" applyFont="1" applyBorder="1" applyAlignment="1">
      <alignment horizontal="left" vertical="top" wrapText="1" indent="2"/>
    </xf>
    <xf numFmtId="0" fontId="32" fillId="0" borderId="30" xfId="0" applyNumberFormat="1" applyFont="1" applyBorder="1" applyAlignment="1">
      <alignment horizontal="right" vertical="top"/>
    </xf>
    <xf numFmtId="0" fontId="31" fillId="0" borderId="0" xfId="0" applyNumberFormat="1" applyFont="1" applyAlignment="1">
      <alignment vertical="top"/>
    </xf>
    <xf numFmtId="0" fontId="32" fillId="0" borderId="23" xfId="0" applyNumberFormat="1" applyFont="1" applyBorder="1" applyAlignment="1">
      <alignment horizontal="center" vertical="top" wrapText="1"/>
    </xf>
    <xf numFmtId="0" fontId="32" fillId="0" borderId="26" xfId="0" applyNumberFormat="1" applyFont="1" applyBorder="1" applyAlignment="1">
      <alignment horizontal="center" vertical="top" wrapText="1"/>
    </xf>
    <xf numFmtId="0" fontId="32" fillId="0" borderId="26" xfId="0" applyNumberFormat="1" applyFont="1" applyBorder="1" applyAlignment="1">
      <alignment horizontal="left" vertical="top" wrapText="1" indent="2"/>
    </xf>
    <xf numFmtId="0" fontId="32" fillId="0" borderId="26" xfId="0" applyNumberFormat="1" applyFont="1" applyBorder="1" applyAlignment="1">
      <alignment horizontal="right" vertical="top"/>
    </xf>
    <xf numFmtId="0" fontId="33" fillId="0" borderId="29" xfId="0" applyNumberFormat="1" applyFont="1" applyBorder="1" applyAlignment="1">
      <alignment horizontal="center" vertical="top" wrapText="1"/>
    </xf>
    <xf numFmtId="0" fontId="33" fillId="0" borderId="30" xfId="0" applyNumberFormat="1" applyFont="1" applyBorder="1" applyAlignment="1">
      <alignment horizontal="center" vertical="top" wrapText="1"/>
    </xf>
    <xf numFmtId="0" fontId="33" fillId="0" borderId="30" xfId="0" applyNumberFormat="1" applyFont="1" applyBorder="1" applyAlignment="1">
      <alignment horizontal="left" vertical="top" wrapText="1" indent="2"/>
    </xf>
    <xf numFmtId="0" fontId="33" fillId="0" borderId="30" xfId="0" applyNumberFormat="1" applyFont="1" applyBorder="1" applyAlignment="1">
      <alignment horizontal="right" vertical="top"/>
    </xf>
    <xf numFmtId="0" fontId="33" fillId="0" borderId="23" xfId="0" applyNumberFormat="1" applyFont="1" applyBorder="1" applyAlignment="1">
      <alignment horizontal="center" vertical="top" wrapText="1"/>
    </xf>
    <xf numFmtId="0" fontId="33" fillId="0" borderId="26" xfId="0" applyNumberFormat="1" applyFont="1" applyBorder="1" applyAlignment="1">
      <alignment horizontal="center" vertical="top" wrapText="1"/>
    </xf>
    <xf numFmtId="0" fontId="33" fillId="0" borderId="26" xfId="0" applyNumberFormat="1" applyFont="1" applyBorder="1" applyAlignment="1">
      <alignment horizontal="left" vertical="top" wrapText="1" indent="2"/>
    </xf>
    <xf numFmtId="0" fontId="33" fillId="0" borderId="26" xfId="0" applyNumberFormat="1" applyFont="1" applyBorder="1" applyAlignment="1">
      <alignment horizontal="right" vertical="top"/>
    </xf>
    <xf numFmtId="0" fontId="20" fillId="33" borderId="32" xfId="0" applyNumberFormat="1" applyFont="1" applyFill="1" applyBorder="1" applyAlignment="1">
      <alignment horizontal="center" vertical="top" wrapText="1"/>
    </xf>
    <xf numFmtId="0" fontId="27" fillId="33" borderId="32" xfId="0" applyNumberFormat="1" applyFont="1" applyFill="1" applyBorder="1" applyAlignment="1">
      <alignment horizontal="right" vertical="top"/>
    </xf>
    <xf numFmtId="0" fontId="27" fillId="33" borderId="33" xfId="0" applyNumberFormat="1" applyFont="1" applyFill="1" applyBorder="1" applyAlignment="1">
      <alignment horizontal="right" vertical="top"/>
    </xf>
    <xf numFmtId="0" fontId="20" fillId="33" borderId="24" xfId="0" applyNumberFormat="1" applyFont="1" applyFill="1" applyBorder="1" applyAlignment="1">
      <alignment horizontal="center" vertical="top" wrapText="1"/>
    </xf>
    <xf numFmtId="0" fontId="20" fillId="33" borderId="25" xfId="0" applyNumberFormat="1" applyFont="1" applyFill="1" applyBorder="1" applyAlignment="1">
      <alignment horizontal="left" vertical="top" wrapText="1"/>
    </xf>
    <xf numFmtId="0" fontId="25" fillId="33" borderId="25" xfId="0" applyNumberFormat="1" applyFont="1" applyFill="1" applyBorder="1" applyAlignment="1">
      <alignment horizontal="left" vertical="top" wrapText="1" indent="2"/>
    </xf>
    <xf numFmtId="0" fontId="20" fillId="33" borderId="25" xfId="0" applyNumberFormat="1" applyFont="1" applyFill="1" applyBorder="1" applyAlignment="1">
      <alignment horizontal="center" vertical="top" wrapText="1"/>
    </xf>
    <xf numFmtId="0" fontId="27" fillId="33" borderId="25" xfId="0" applyNumberFormat="1" applyFont="1" applyFill="1" applyBorder="1" applyAlignment="1">
      <alignment horizontal="right" vertical="top" wrapText="1"/>
    </xf>
    <xf numFmtId="0" fontId="27" fillId="33" borderId="26" xfId="0" applyNumberFormat="1" applyFont="1" applyFill="1" applyBorder="1" applyAlignment="1">
      <alignment horizontal="right" vertical="top" wrapText="1"/>
    </xf>
    <xf numFmtId="0" fontId="34" fillId="0" borderId="23" xfId="0" applyNumberFormat="1" applyFont="1" applyBorder="1" applyAlignment="1">
      <alignment horizontal="center" vertical="top" wrapText="1"/>
    </xf>
    <xf numFmtId="0" fontId="34" fillId="0" borderId="26" xfId="0" applyNumberFormat="1" applyFont="1" applyBorder="1" applyAlignment="1">
      <alignment horizontal="left" vertical="top" wrapText="1"/>
    </xf>
    <xf numFmtId="0" fontId="34" fillId="0" borderId="26" xfId="0" applyNumberFormat="1" applyFont="1" applyBorder="1" applyAlignment="1">
      <alignment horizontal="center" vertical="top" wrapText="1"/>
    </xf>
    <xf numFmtId="0" fontId="28" fillId="0" borderId="26" xfId="0" applyNumberFormat="1" applyFont="1" applyBorder="1" applyAlignment="1">
      <alignment horizontal="right" vertical="top" wrapText="1"/>
    </xf>
    <xf numFmtId="0" fontId="0" fillId="0" borderId="10" xfId="0" applyNumberFormat="1" applyFont="1" applyBorder="1" applyAlignment="1">
      <alignment vertical="top"/>
    </xf>
    <xf numFmtId="0" fontId="28" fillId="0" borderId="0" xfId="43"/>
    <xf numFmtId="0" fontId="27" fillId="34" borderId="18" xfId="43" applyFont="1" applyFill="1" applyBorder="1" applyAlignment="1">
      <alignment horizontal="center" vertical="center" wrapText="1"/>
    </xf>
    <xf numFmtId="0" fontId="19" fillId="0" borderId="18" xfId="43" applyFont="1" applyBorder="1" applyAlignment="1">
      <alignment horizontal="center" vertical="center"/>
    </xf>
    <xf numFmtId="0" fontId="19" fillId="0" borderId="18" xfId="43" applyFont="1" applyBorder="1" applyAlignment="1">
      <alignment horizontal="left" vertical="top" wrapText="1"/>
    </xf>
    <xf numFmtId="0" fontId="19" fillId="0" borderId="18" xfId="43" applyFont="1" applyBorder="1" applyAlignment="1">
      <alignment horizontal="center" vertical="center" wrapText="1"/>
    </xf>
    <xf numFmtId="0" fontId="19" fillId="0" borderId="19" xfId="43" applyFont="1" applyBorder="1" applyAlignment="1">
      <alignment horizontal="center" vertical="center" wrapText="1"/>
    </xf>
    <xf numFmtId="0" fontId="20" fillId="34" borderId="41" xfId="43" applyFont="1" applyFill="1" applyBorder="1" applyAlignment="1">
      <alignment horizontal="center" vertical="center" wrapText="1"/>
    </xf>
    <xf numFmtId="0" fontId="20" fillId="34" borderId="42" xfId="43" applyFont="1" applyFill="1" applyBorder="1" applyAlignment="1">
      <alignment horizontal="center" vertical="center" wrapText="1"/>
    </xf>
    <xf numFmtId="0" fontId="20" fillId="34" borderId="43" xfId="43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20" fillId="34" borderId="43" xfId="1" applyNumberFormat="1" applyFont="1" applyFill="1" applyBorder="1" applyAlignment="1">
      <alignment horizontal="center" vertical="center" wrapText="1"/>
    </xf>
    <xf numFmtId="164" fontId="20" fillId="34" borderId="41" xfId="1" applyNumberFormat="1" applyFont="1" applyFill="1" applyBorder="1" applyAlignment="1">
      <alignment horizontal="center" vertical="center" wrapText="1"/>
    </xf>
    <xf numFmtId="164" fontId="19" fillId="0" borderId="18" xfId="1" applyNumberFormat="1" applyFont="1" applyBorder="1" applyAlignment="1">
      <alignment horizontal="center" vertical="center"/>
    </xf>
    <xf numFmtId="164" fontId="27" fillId="34" borderId="18" xfId="1" applyNumberFormat="1" applyFont="1" applyFill="1" applyBorder="1" applyAlignment="1">
      <alignment horizontal="center" vertical="center" wrapText="1"/>
    </xf>
    <xf numFmtId="164" fontId="28" fillId="0" borderId="0" xfId="1" applyNumberFormat="1" applyFont="1"/>
    <xf numFmtId="0" fontId="0" fillId="0" borderId="11" xfId="0" applyNumberFormat="1" applyFont="1" applyBorder="1" applyAlignment="1">
      <alignment horizontal="left" vertical="top"/>
    </xf>
    <xf numFmtId="0" fontId="0" fillId="0" borderId="10" xfId="0" applyNumberFormat="1" applyFont="1" applyBorder="1" applyAlignment="1">
      <alignment horizontal="left" vertical="top" wrapText="1"/>
    </xf>
    <xf numFmtId="0" fontId="27" fillId="0" borderId="24" xfId="0" applyNumberFormat="1" applyFont="1" applyBorder="1" applyAlignment="1">
      <alignment horizontal="center" vertical="top"/>
    </xf>
    <xf numFmtId="0" fontId="27" fillId="0" borderId="26" xfId="0" applyNumberFormat="1" applyFont="1" applyBorder="1" applyAlignment="1">
      <alignment horizontal="center" vertical="top"/>
    </xf>
    <xf numFmtId="0" fontId="0" fillId="0" borderId="37" xfId="0" applyNumberFormat="1" applyFont="1" applyBorder="1" applyAlignment="1">
      <alignment horizontal="left" vertical="top" wrapText="1"/>
    </xf>
    <xf numFmtId="0" fontId="0" fillId="0" borderId="38" xfId="0" applyNumberFormat="1" applyFont="1" applyBorder="1" applyAlignment="1">
      <alignment horizontal="left" vertical="top" wrapText="1"/>
    </xf>
    <xf numFmtId="0" fontId="0" fillId="0" borderId="39" xfId="0" applyNumberFormat="1" applyFont="1" applyBorder="1" applyAlignment="1">
      <alignment horizontal="left" vertical="top" wrapText="1"/>
    </xf>
    <xf numFmtId="0" fontId="25" fillId="33" borderId="31" xfId="0" applyNumberFormat="1" applyFont="1" applyFill="1" applyBorder="1" applyAlignment="1">
      <alignment horizontal="left" vertical="top" wrapText="1" indent="2"/>
    </xf>
    <xf numFmtId="0" fontId="25" fillId="33" borderId="32" xfId="0" applyNumberFormat="1" applyFont="1" applyFill="1" applyBorder="1" applyAlignment="1">
      <alignment horizontal="left" vertical="top" wrapText="1" indent="2"/>
    </xf>
    <xf numFmtId="0" fontId="0" fillId="0" borderId="24" xfId="0" applyNumberFormat="1" applyFont="1" applyBorder="1" applyAlignment="1">
      <alignment horizontal="left" vertical="top" wrapText="1"/>
    </xf>
    <xf numFmtId="0" fontId="0" fillId="0" borderId="25" xfId="0" applyNumberFormat="1" applyFont="1" applyBorder="1" applyAlignment="1">
      <alignment horizontal="left" vertical="top" wrapText="1"/>
    </xf>
    <xf numFmtId="0" fontId="0" fillId="0" borderId="26" xfId="0" applyNumberFormat="1" applyFont="1" applyBorder="1" applyAlignment="1">
      <alignment horizontal="left" vertical="top" wrapText="1"/>
    </xf>
    <xf numFmtId="0" fontId="27" fillId="0" borderId="35" xfId="0" applyNumberFormat="1" applyFont="1" applyBorder="1" applyAlignment="1">
      <alignment horizontal="center" vertical="top"/>
    </xf>
    <xf numFmtId="0" fontId="27" fillId="0" borderId="36" xfId="0" applyNumberFormat="1" applyFont="1" applyBorder="1" applyAlignment="1">
      <alignment horizontal="center" vertical="top"/>
    </xf>
    <xf numFmtId="0" fontId="26" fillId="33" borderId="24" xfId="0" applyNumberFormat="1" applyFont="1" applyFill="1" applyBorder="1" applyAlignment="1">
      <alignment horizontal="center" wrapText="1"/>
    </xf>
    <xf numFmtId="0" fontId="26" fillId="33" borderId="25" xfId="0" applyNumberFormat="1" applyFont="1" applyFill="1" applyBorder="1" applyAlignment="1">
      <alignment horizontal="center" wrapText="1"/>
    </xf>
    <xf numFmtId="0" fontId="26" fillId="33" borderId="26" xfId="0" applyNumberFormat="1" applyFont="1" applyFill="1" applyBorder="1" applyAlignment="1">
      <alignment horizontal="center" wrapText="1"/>
    </xf>
    <xf numFmtId="0" fontId="0" fillId="0" borderId="20" xfId="0" applyNumberFormat="1" applyFont="1" applyBorder="1" applyAlignment="1">
      <alignment horizontal="center"/>
    </xf>
    <xf numFmtId="0" fontId="0" fillId="0" borderId="21" xfId="0" applyNumberFormat="1" applyFont="1" applyBorder="1" applyAlignment="1">
      <alignment horizontal="center"/>
    </xf>
    <xf numFmtId="0" fontId="0" fillId="0" borderId="22" xfId="0" applyNumberFormat="1" applyFont="1" applyBorder="1" applyAlignment="1">
      <alignment horizontal="center"/>
    </xf>
    <xf numFmtId="0" fontId="0" fillId="0" borderId="12" xfId="0" applyNumberFormat="1" applyFont="1" applyBorder="1" applyAlignment="1">
      <alignment horizontal="left" vertical="top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34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1" fillId="0" borderId="11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24" fillId="0" borderId="0" xfId="0" applyNumberFormat="1" applyFont="1" applyAlignment="1">
      <alignment horizontal="left" vertical="top" wrapText="1"/>
    </xf>
    <xf numFmtId="0" fontId="21" fillId="0" borderId="0" xfId="0" applyNumberFormat="1" applyFont="1" applyAlignment="1">
      <alignment horizontal="center" vertical="top" wrapText="1"/>
    </xf>
    <xf numFmtId="0" fontId="28" fillId="0" borderId="0" xfId="43" applyAlignment="1">
      <alignment horizontal="center" vertical="center" wrapText="1"/>
    </xf>
    <xf numFmtId="0" fontId="28" fillId="0" borderId="0" xfId="43" applyAlignment="1">
      <alignment horizontal="left" vertical="center" wrapText="1"/>
    </xf>
    <xf numFmtId="0" fontId="22" fillId="0" borderId="0" xfId="43" applyFont="1" applyAlignment="1">
      <alignment horizontal="center"/>
    </xf>
    <xf numFmtId="0" fontId="28" fillId="0" borderId="0" xfId="43" applyAlignment="1">
      <alignment horizontal="left"/>
    </xf>
    <xf numFmtId="0" fontId="28" fillId="0" borderId="0" xfId="43" applyAlignment="1">
      <alignment horizontal="center"/>
    </xf>
    <xf numFmtId="0" fontId="28" fillId="0" borderId="12" xfId="43" applyBorder="1" applyAlignment="1">
      <alignment horizontal="center"/>
    </xf>
    <xf numFmtId="0" fontId="20" fillId="34" borderId="13" xfId="43" applyFont="1" applyFill="1" applyBorder="1" applyAlignment="1">
      <alignment horizontal="center" vertical="center" wrapText="1"/>
    </xf>
    <xf numFmtId="0" fontId="20" fillId="34" borderId="15" xfId="43" applyFont="1" applyFill="1" applyBorder="1" applyAlignment="1">
      <alignment horizontal="center" vertical="center" wrapText="1"/>
    </xf>
    <xf numFmtId="0" fontId="20" fillId="34" borderId="19" xfId="43" applyFont="1" applyFill="1" applyBorder="1" applyAlignment="1">
      <alignment horizontal="center" vertical="center" wrapText="1"/>
    </xf>
    <xf numFmtId="0" fontId="20" fillId="34" borderId="34" xfId="43" applyFont="1" applyFill="1" applyBorder="1" applyAlignment="1">
      <alignment horizontal="center"/>
    </xf>
    <xf numFmtId="0" fontId="20" fillId="34" borderId="17" xfId="43" applyFont="1" applyFill="1" applyBorder="1" applyAlignment="1">
      <alignment horizontal="center"/>
    </xf>
    <xf numFmtId="0" fontId="20" fillId="34" borderId="44" xfId="43" applyFont="1" applyFill="1" applyBorder="1" applyAlignment="1">
      <alignment horizontal="center" vertical="center" wrapText="1"/>
    </xf>
    <xf numFmtId="0" fontId="20" fillId="34" borderId="16" xfId="43" applyFont="1" applyFill="1" applyBorder="1" applyAlignment="1">
      <alignment horizontal="center" vertical="center" wrapText="1"/>
    </xf>
    <xf numFmtId="0" fontId="28" fillId="0" borderId="34" xfId="43" applyBorder="1" applyAlignment="1">
      <alignment horizontal="center"/>
    </xf>
    <xf numFmtId="0" fontId="28" fillId="0" borderId="17" xfId="43" applyBorder="1" applyAlignment="1">
      <alignment horizontal="center"/>
    </xf>
    <xf numFmtId="0" fontId="35" fillId="34" borderId="34" xfId="43" applyFont="1" applyFill="1" applyBorder="1" applyAlignment="1">
      <alignment horizontal="center"/>
    </xf>
    <xf numFmtId="0" fontId="35" fillId="34" borderId="17" xfId="43" applyFont="1" applyFill="1" applyBorder="1" applyAlignment="1">
      <alignment horizontal="center"/>
    </xf>
    <xf numFmtId="0" fontId="27" fillId="34" borderId="34" xfId="43" applyFont="1" applyFill="1" applyBorder="1" applyAlignment="1">
      <alignment horizontal="center" vertical="center" wrapText="1"/>
    </xf>
    <xf numFmtId="0" fontId="27" fillId="34" borderId="17" xfId="43" applyFont="1" applyFill="1" applyBorder="1" applyAlignment="1">
      <alignment horizontal="center" vertical="center" wrapText="1"/>
    </xf>
    <xf numFmtId="0" fontId="27" fillId="34" borderId="16" xfId="43" applyFont="1" applyFill="1" applyBorder="1" applyAlignment="1">
      <alignment horizontal="center" vertical="center" wrapText="1"/>
    </xf>
    <xf numFmtId="0" fontId="28" fillId="0" borderId="40" xfId="43" applyBorder="1" applyAlignment="1">
      <alignment horizontal="center"/>
    </xf>
  </cellXfs>
  <cellStyles count="45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3" xr:uid="{00000000-0005-0000-0000-000024000000}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4" xr:uid="{00000000-0005-0000-0000-00002B000000}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1"/>
  <sheetViews>
    <sheetView showGridLines="0" workbookViewId="0"/>
  </sheetViews>
  <sheetFormatPr defaultRowHeight="12.75" outlineLevelRow="1" x14ac:dyDescent="0.2"/>
  <cols>
    <col min="1" max="1" width="6.33203125" style="16" customWidth="1"/>
    <col min="2" max="2" width="15.83203125" style="16" customWidth="1"/>
    <col min="3" max="3" width="96.6640625" style="16" customWidth="1"/>
    <col min="4" max="6" width="11.83203125" style="16" customWidth="1"/>
    <col min="7" max="16384" width="9.33203125" style="16"/>
  </cols>
  <sheetData>
    <row r="1" spans="1:7" s="3" customFormat="1" x14ac:dyDescent="0.2">
      <c r="A1" s="1"/>
      <c r="B1" s="1"/>
      <c r="C1" s="1"/>
      <c r="D1" s="1"/>
      <c r="E1" s="1"/>
      <c r="F1" s="2" t="s">
        <v>0</v>
      </c>
      <c r="G1" s="1"/>
    </row>
    <row r="2" spans="1:7" s="3" customFormat="1" ht="25.5" customHeight="1" x14ac:dyDescent="0.2">
      <c r="A2" s="1"/>
      <c r="B2" s="103" t="s">
        <v>1</v>
      </c>
      <c r="C2" s="103"/>
      <c r="D2" s="103"/>
      <c r="E2" s="103"/>
      <c r="F2" s="103"/>
      <c r="G2" s="1"/>
    </row>
    <row r="3" spans="1:7" s="3" customFormat="1" x14ac:dyDescent="0.2">
      <c r="A3" s="4"/>
      <c r="B3" s="102" t="s">
        <v>2</v>
      </c>
      <c r="C3" s="102"/>
      <c r="D3" s="102"/>
      <c r="E3" s="102"/>
      <c r="F3" s="102"/>
      <c r="G3" s="1"/>
    </row>
    <row r="4" spans="1:7" s="3" customFormat="1" ht="15.75" x14ac:dyDescent="0.2">
      <c r="A4" s="5"/>
      <c r="B4" s="5"/>
      <c r="C4" s="6" t="s">
        <v>3</v>
      </c>
      <c r="D4" s="104" t="s">
        <v>4</v>
      </c>
      <c r="E4" s="104"/>
      <c r="F4" s="104"/>
      <c r="G4" s="1"/>
    </row>
    <row r="5" spans="1:7" s="3" customFormat="1" x14ac:dyDescent="0.2">
      <c r="A5" s="4"/>
      <c r="B5" s="105" t="s">
        <v>5</v>
      </c>
      <c r="C5" s="105"/>
      <c r="D5" s="105"/>
      <c r="E5" s="105"/>
      <c r="F5" s="105"/>
      <c r="G5" s="1"/>
    </row>
    <row r="6" spans="1:7" s="3" customFormat="1" x14ac:dyDescent="0.2">
      <c r="A6" s="7" t="s">
        <v>6</v>
      </c>
      <c r="B6" s="103" t="s">
        <v>7</v>
      </c>
      <c r="C6" s="103"/>
      <c r="D6" s="103"/>
      <c r="E6" s="103"/>
      <c r="F6" s="103"/>
      <c r="G6" s="1"/>
    </row>
    <row r="7" spans="1:7" s="3" customFormat="1" x14ac:dyDescent="0.2">
      <c r="A7" s="4"/>
      <c r="B7" s="102" t="s">
        <v>8</v>
      </c>
      <c r="C7" s="102"/>
      <c r="D7" s="102"/>
      <c r="E7" s="102"/>
      <c r="F7" s="102"/>
      <c r="G7" s="1"/>
    </row>
    <row r="8" spans="1:7" s="3" customFormat="1" x14ac:dyDescent="0.2">
      <c r="A8" s="8" t="s">
        <v>9</v>
      </c>
      <c r="B8" s="8"/>
      <c r="C8" s="97" t="s">
        <v>10</v>
      </c>
      <c r="D8" s="97"/>
      <c r="E8" s="97"/>
      <c r="F8" s="97"/>
      <c r="G8" s="1"/>
    </row>
    <row r="9" spans="1:7" s="10" customFormat="1" ht="12.75" customHeight="1" x14ac:dyDescent="0.2">
      <c r="A9" s="98" t="s">
        <v>11</v>
      </c>
      <c r="B9" s="98" t="s">
        <v>12</v>
      </c>
      <c r="C9" s="98" t="s">
        <v>13</v>
      </c>
      <c r="D9" s="98" t="s">
        <v>14</v>
      </c>
      <c r="E9" s="100" t="s">
        <v>15</v>
      </c>
      <c r="F9" s="101"/>
      <c r="G9" s="9"/>
    </row>
    <row r="10" spans="1:7" s="10" customFormat="1" ht="34.5" customHeight="1" x14ac:dyDescent="0.2">
      <c r="A10" s="99"/>
      <c r="B10" s="99"/>
      <c r="C10" s="99"/>
      <c r="D10" s="99"/>
      <c r="E10" s="11" t="s">
        <v>16</v>
      </c>
      <c r="F10" s="11" t="s">
        <v>17</v>
      </c>
      <c r="G10" s="9"/>
    </row>
    <row r="11" spans="1:7" s="15" customFormat="1" x14ac:dyDescent="0.2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4"/>
    </row>
    <row r="12" spans="1:7" x14ac:dyDescent="0.2">
      <c r="A12" s="94"/>
      <c r="B12" s="95"/>
      <c r="C12" s="95"/>
      <c r="D12" s="95"/>
      <c r="E12" s="95"/>
      <c r="F12" s="96"/>
    </row>
    <row r="13" spans="1:7" ht="15.75" customHeight="1" x14ac:dyDescent="0.25">
      <c r="A13" s="91" t="s">
        <v>18</v>
      </c>
      <c r="B13" s="92"/>
      <c r="C13" s="92"/>
      <c r="D13" s="92"/>
      <c r="E13" s="92"/>
      <c r="F13" s="93"/>
      <c r="G13" s="17"/>
    </row>
    <row r="14" spans="1:7" ht="15.75" customHeight="1" x14ac:dyDescent="0.25">
      <c r="A14" s="91" t="s">
        <v>19</v>
      </c>
      <c r="B14" s="92"/>
      <c r="C14" s="92"/>
      <c r="D14" s="92"/>
      <c r="E14" s="92"/>
      <c r="F14" s="93"/>
      <c r="G14" s="17"/>
    </row>
    <row r="15" spans="1:7" s="3" customFormat="1" ht="25.5" x14ac:dyDescent="0.2">
      <c r="A15" s="18" t="s">
        <v>4</v>
      </c>
      <c r="B15" s="19" t="s">
        <v>20</v>
      </c>
      <c r="C15" s="19" t="s">
        <v>21</v>
      </c>
      <c r="D15" s="20" t="s">
        <v>22</v>
      </c>
      <c r="E15" s="89">
        <v>1.0999999999999999E-2</v>
      </c>
      <c r="F15" s="90"/>
      <c r="G15" s="2"/>
    </row>
    <row r="16" spans="1:7" s="25" customFormat="1" outlineLevel="1" x14ac:dyDescent="0.2">
      <c r="A16" s="21" t="s">
        <v>23</v>
      </c>
      <c r="B16" s="22" t="s">
        <v>4</v>
      </c>
      <c r="C16" s="23" t="s">
        <v>24</v>
      </c>
      <c r="D16" s="22" t="s">
        <v>25</v>
      </c>
      <c r="E16" s="24">
        <v>154</v>
      </c>
      <c r="F16" s="24">
        <v>1.694</v>
      </c>
    </row>
    <row r="17" spans="1:7" s="3" customFormat="1" x14ac:dyDescent="0.2">
      <c r="A17" s="18" t="s">
        <v>26</v>
      </c>
      <c r="B17" s="19" t="s">
        <v>27</v>
      </c>
      <c r="C17" s="19" t="s">
        <v>28</v>
      </c>
      <c r="D17" s="20" t="s">
        <v>22</v>
      </c>
      <c r="E17" s="89">
        <v>2.5000000000000001E-3</v>
      </c>
      <c r="F17" s="90"/>
      <c r="G17" s="2"/>
    </row>
    <row r="18" spans="1:7" s="25" customFormat="1" outlineLevel="1" x14ac:dyDescent="0.2">
      <c r="A18" s="21" t="s">
        <v>29</v>
      </c>
      <c r="B18" s="22" t="s">
        <v>4</v>
      </c>
      <c r="C18" s="23" t="s">
        <v>24</v>
      </c>
      <c r="D18" s="22" t="s">
        <v>25</v>
      </c>
      <c r="E18" s="24">
        <v>88.5</v>
      </c>
      <c r="F18" s="24">
        <v>0.22125</v>
      </c>
    </row>
    <row r="19" spans="1:7" ht="15.75" customHeight="1" x14ac:dyDescent="0.25">
      <c r="A19" s="91" t="s">
        <v>30</v>
      </c>
      <c r="B19" s="92"/>
      <c r="C19" s="92"/>
      <c r="D19" s="92"/>
      <c r="E19" s="92"/>
      <c r="F19" s="93"/>
      <c r="G19" s="17"/>
    </row>
    <row r="20" spans="1:7" s="3" customFormat="1" ht="51" x14ac:dyDescent="0.2">
      <c r="A20" s="18" t="s">
        <v>31</v>
      </c>
      <c r="B20" s="19" t="s">
        <v>32</v>
      </c>
      <c r="C20" s="19" t="s">
        <v>33</v>
      </c>
      <c r="D20" s="20" t="s">
        <v>34</v>
      </c>
      <c r="E20" s="89">
        <v>2.1399999999999999E-2</v>
      </c>
      <c r="F20" s="90"/>
      <c r="G20" s="2"/>
    </row>
    <row r="21" spans="1:7" s="25" customFormat="1" outlineLevel="1" x14ac:dyDescent="0.2">
      <c r="A21" s="21" t="s">
        <v>35</v>
      </c>
      <c r="B21" s="22" t="s">
        <v>4</v>
      </c>
      <c r="C21" s="23" t="s">
        <v>24</v>
      </c>
      <c r="D21" s="22" t="s">
        <v>25</v>
      </c>
      <c r="E21" s="24">
        <v>28.4</v>
      </c>
      <c r="F21" s="24">
        <v>0.60775999999999997</v>
      </c>
    </row>
    <row r="22" spans="1:7" s="30" customFormat="1" outlineLevel="1" x14ac:dyDescent="0.2">
      <c r="A22" s="26" t="s">
        <v>36</v>
      </c>
      <c r="B22" s="27" t="s">
        <v>31</v>
      </c>
      <c r="C22" s="28" t="s">
        <v>37</v>
      </c>
      <c r="D22" s="27" t="s">
        <v>25</v>
      </c>
      <c r="E22" s="29">
        <v>2.38</v>
      </c>
      <c r="F22" s="29">
        <v>5.0931999999999998E-2</v>
      </c>
    </row>
    <row r="23" spans="1:7" s="35" customFormat="1" outlineLevel="1" x14ac:dyDescent="0.2">
      <c r="A23" s="31" t="s">
        <v>38</v>
      </c>
      <c r="B23" s="32" t="s">
        <v>39</v>
      </c>
      <c r="C23" s="33" t="s">
        <v>40</v>
      </c>
      <c r="D23" s="32" t="s">
        <v>41</v>
      </c>
      <c r="E23" s="34">
        <v>1.22</v>
      </c>
      <c r="F23" s="34">
        <v>2.6107999999999999E-2</v>
      </c>
    </row>
    <row r="24" spans="1:7" s="35" customFormat="1" outlineLevel="1" x14ac:dyDescent="0.2">
      <c r="A24" s="36" t="s">
        <v>42</v>
      </c>
      <c r="B24" s="37" t="s">
        <v>43</v>
      </c>
      <c r="C24" s="38" t="s">
        <v>44</v>
      </c>
      <c r="D24" s="37" t="s">
        <v>41</v>
      </c>
      <c r="E24" s="39">
        <v>5.0999999999999996</v>
      </c>
      <c r="F24" s="39">
        <v>0.10914</v>
      </c>
    </row>
    <row r="25" spans="1:7" s="35" customFormat="1" outlineLevel="1" x14ac:dyDescent="0.2">
      <c r="A25" s="36" t="s">
        <v>45</v>
      </c>
      <c r="B25" s="37" t="s">
        <v>46</v>
      </c>
      <c r="C25" s="38" t="s">
        <v>47</v>
      </c>
      <c r="D25" s="37" t="s">
        <v>41</v>
      </c>
      <c r="E25" s="39">
        <v>1.1599999999999999</v>
      </c>
      <c r="F25" s="39">
        <v>2.4823999999999999E-2</v>
      </c>
    </row>
    <row r="26" spans="1:7" s="30" customFormat="1" outlineLevel="1" x14ac:dyDescent="0.2">
      <c r="A26" s="40" t="s">
        <v>48</v>
      </c>
      <c r="B26" s="41" t="s">
        <v>49</v>
      </c>
      <c r="C26" s="42" t="s">
        <v>50</v>
      </c>
      <c r="D26" s="41" t="s">
        <v>51</v>
      </c>
      <c r="E26" s="43">
        <v>1.24</v>
      </c>
      <c r="F26" s="43">
        <v>2.6536000000000001E-2</v>
      </c>
    </row>
    <row r="27" spans="1:7" s="30" customFormat="1" outlineLevel="1" x14ac:dyDescent="0.2">
      <c r="A27" s="44" t="s">
        <v>52</v>
      </c>
      <c r="B27" s="45" t="s">
        <v>53</v>
      </c>
      <c r="C27" s="46" t="s">
        <v>54</v>
      </c>
      <c r="D27" s="45" t="s">
        <v>55</v>
      </c>
      <c r="E27" s="47">
        <v>1.84</v>
      </c>
      <c r="F27" s="47">
        <v>3.9376000000000001E-2</v>
      </c>
    </row>
    <row r="28" spans="1:7" s="30" customFormat="1" outlineLevel="1" x14ac:dyDescent="0.2">
      <c r="A28" s="44" t="s">
        <v>56</v>
      </c>
      <c r="B28" s="45" t="s">
        <v>57</v>
      </c>
      <c r="C28" s="46" t="s">
        <v>58</v>
      </c>
      <c r="D28" s="45" t="s">
        <v>55</v>
      </c>
      <c r="E28" s="47">
        <v>0.92</v>
      </c>
      <c r="F28" s="47">
        <v>1.9688000000000001E-2</v>
      </c>
    </row>
    <row r="29" spans="1:7" s="30" customFormat="1" outlineLevel="1" x14ac:dyDescent="0.2">
      <c r="A29" s="44" t="s">
        <v>59</v>
      </c>
      <c r="B29" s="45" t="s">
        <v>60</v>
      </c>
      <c r="C29" s="46" t="s">
        <v>61</v>
      </c>
      <c r="D29" s="45" t="s">
        <v>55</v>
      </c>
      <c r="E29" s="47">
        <v>2.98</v>
      </c>
      <c r="F29" s="47">
        <v>6.3771999999999995E-2</v>
      </c>
    </row>
    <row r="30" spans="1:7" s="3" customFormat="1" ht="25.5" x14ac:dyDescent="0.2">
      <c r="A30" s="18" t="s">
        <v>62</v>
      </c>
      <c r="B30" s="19" t="s">
        <v>63</v>
      </c>
      <c r="C30" s="19" t="s">
        <v>64</v>
      </c>
      <c r="D30" s="20" t="s">
        <v>22</v>
      </c>
      <c r="E30" s="89">
        <v>8.0000000000000002E-3</v>
      </c>
      <c r="F30" s="90"/>
      <c r="G30" s="2"/>
    </row>
    <row r="31" spans="1:7" s="25" customFormat="1" outlineLevel="1" x14ac:dyDescent="0.2">
      <c r="A31" s="21" t="s">
        <v>65</v>
      </c>
      <c r="B31" s="22" t="s">
        <v>4</v>
      </c>
      <c r="C31" s="23" t="s">
        <v>24</v>
      </c>
      <c r="D31" s="22" t="s">
        <v>25</v>
      </c>
      <c r="E31" s="24">
        <v>337.48</v>
      </c>
      <c r="F31" s="24">
        <v>2.6998000000000002</v>
      </c>
    </row>
    <row r="32" spans="1:7" s="35" customFormat="1" outlineLevel="1" x14ac:dyDescent="0.2">
      <c r="A32" s="31" t="s">
        <v>66</v>
      </c>
      <c r="B32" s="32" t="s">
        <v>67</v>
      </c>
      <c r="C32" s="33" t="s">
        <v>68</v>
      </c>
      <c r="D32" s="32" t="s">
        <v>41</v>
      </c>
      <c r="E32" s="34">
        <v>16.78</v>
      </c>
      <c r="F32" s="34">
        <v>0.13424</v>
      </c>
    </row>
    <row r="33" spans="1:7" s="35" customFormat="1" outlineLevel="1" x14ac:dyDescent="0.2">
      <c r="A33" s="36" t="s">
        <v>69</v>
      </c>
      <c r="B33" s="37" t="s">
        <v>70</v>
      </c>
      <c r="C33" s="38" t="s">
        <v>71</v>
      </c>
      <c r="D33" s="37" t="s">
        <v>41</v>
      </c>
      <c r="E33" s="39">
        <v>0.74</v>
      </c>
      <c r="F33" s="39">
        <v>5.9199999999999999E-3</v>
      </c>
    </row>
    <row r="34" spans="1:7" s="30" customFormat="1" outlineLevel="1" x14ac:dyDescent="0.2">
      <c r="A34" s="40" t="s">
        <v>72</v>
      </c>
      <c r="B34" s="41" t="s">
        <v>73</v>
      </c>
      <c r="C34" s="42" t="s">
        <v>74</v>
      </c>
      <c r="D34" s="41" t="s">
        <v>55</v>
      </c>
      <c r="E34" s="43">
        <v>102</v>
      </c>
      <c r="F34" s="43">
        <v>0.81599999999999995</v>
      </c>
    </row>
    <row r="35" spans="1:7" s="30" customFormat="1" outlineLevel="1" x14ac:dyDescent="0.2">
      <c r="A35" s="44" t="s">
        <v>75</v>
      </c>
      <c r="B35" s="45" t="s">
        <v>76</v>
      </c>
      <c r="C35" s="46" t="s">
        <v>77</v>
      </c>
      <c r="D35" s="45" t="s">
        <v>55</v>
      </c>
      <c r="E35" s="47">
        <v>0.28299999999999997</v>
      </c>
      <c r="F35" s="47">
        <v>2.264E-3</v>
      </c>
    </row>
    <row r="36" spans="1:7" s="30" customFormat="1" outlineLevel="1" x14ac:dyDescent="0.2">
      <c r="A36" s="44" t="s">
        <v>78</v>
      </c>
      <c r="B36" s="45" t="s">
        <v>79</v>
      </c>
      <c r="C36" s="46" t="s">
        <v>80</v>
      </c>
      <c r="D36" s="45" t="s">
        <v>51</v>
      </c>
      <c r="E36" s="47">
        <v>1.7999999999999999E-2</v>
      </c>
      <c r="F36" s="47">
        <v>1.44E-4</v>
      </c>
    </row>
    <row r="37" spans="1:7" s="30" customFormat="1" outlineLevel="1" x14ac:dyDescent="0.2">
      <c r="A37" s="44" t="s">
        <v>81</v>
      </c>
      <c r="B37" s="45" t="s">
        <v>82</v>
      </c>
      <c r="C37" s="46" t="s">
        <v>83</v>
      </c>
      <c r="D37" s="45" t="s">
        <v>51</v>
      </c>
      <c r="E37" s="47">
        <v>2.8000000000000001E-2</v>
      </c>
      <c r="F37" s="47">
        <v>2.24E-4</v>
      </c>
    </row>
    <row r="38" spans="1:7" s="30" customFormat="1" ht="24" outlineLevel="1" x14ac:dyDescent="0.2">
      <c r="A38" s="44" t="s">
        <v>84</v>
      </c>
      <c r="B38" s="45" t="s">
        <v>85</v>
      </c>
      <c r="C38" s="46" t="s">
        <v>86</v>
      </c>
      <c r="D38" s="45" t="s">
        <v>55</v>
      </c>
      <c r="E38" s="47">
        <v>0.22</v>
      </c>
      <c r="F38" s="47">
        <v>1.7600000000000001E-3</v>
      </c>
    </row>
    <row r="39" spans="1:7" s="30" customFormat="1" outlineLevel="1" x14ac:dyDescent="0.2">
      <c r="A39" s="44" t="s">
        <v>87</v>
      </c>
      <c r="B39" s="45" t="s">
        <v>88</v>
      </c>
      <c r="C39" s="46" t="s">
        <v>89</v>
      </c>
      <c r="D39" s="45" t="s">
        <v>90</v>
      </c>
      <c r="E39" s="47">
        <v>44.8</v>
      </c>
      <c r="F39" s="47">
        <v>0.3584</v>
      </c>
    </row>
    <row r="40" spans="1:7" s="3" customFormat="1" x14ac:dyDescent="0.2">
      <c r="A40" s="18" t="s">
        <v>91</v>
      </c>
      <c r="B40" s="19" t="s">
        <v>92</v>
      </c>
      <c r="C40" s="19" t="s">
        <v>93</v>
      </c>
      <c r="D40" s="20" t="s">
        <v>51</v>
      </c>
      <c r="E40" s="89">
        <v>9.5420000000000005E-2</v>
      </c>
      <c r="F40" s="90"/>
      <c r="G40" s="2"/>
    </row>
    <row r="41" spans="1:7" s="25" customFormat="1" outlineLevel="1" x14ac:dyDescent="0.2">
      <c r="A41" s="21" t="s">
        <v>94</v>
      </c>
      <c r="B41" s="22" t="s">
        <v>4</v>
      </c>
      <c r="C41" s="23" t="s">
        <v>24</v>
      </c>
      <c r="D41" s="22" t="s">
        <v>25</v>
      </c>
      <c r="E41" s="24">
        <v>6.59</v>
      </c>
      <c r="F41" s="24">
        <v>0.62881799999999999</v>
      </c>
    </row>
    <row r="42" spans="1:7" s="35" customFormat="1" outlineLevel="1" x14ac:dyDescent="0.2">
      <c r="A42" s="31" t="s">
        <v>95</v>
      </c>
      <c r="B42" s="32" t="s">
        <v>96</v>
      </c>
      <c r="C42" s="33" t="s">
        <v>97</v>
      </c>
      <c r="D42" s="32" t="s">
        <v>41</v>
      </c>
      <c r="E42" s="34">
        <v>0.09</v>
      </c>
      <c r="F42" s="34">
        <v>8.5880000000000001E-3</v>
      </c>
    </row>
    <row r="43" spans="1:7" s="35" customFormat="1" outlineLevel="1" x14ac:dyDescent="0.2">
      <c r="A43" s="36" t="s">
        <v>98</v>
      </c>
      <c r="B43" s="37" t="s">
        <v>99</v>
      </c>
      <c r="C43" s="38" t="s">
        <v>100</v>
      </c>
      <c r="D43" s="37" t="s">
        <v>41</v>
      </c>
      <c r="E43" s="39">
        <v>2.2400000000000002</v>
      </c>
      <c r="F43" s="39">
        <v>0.21374099999999999</v>
      </c>
    </row>
    <row r="44" spans="1:7" s="30" customFormat="1" outlineLevel="1" x14ac:dyDescent="0.2">
      <c r="A44" s="40" t="s">
        <v>101</v>
      </c>
      <c r="B44" s="41" t="s">
        <v>102</v>
      </c>
      <c r="C44" s="42" t="s">
        <v>103</v>
      </c>
      <c r="D44" s="41" t="s">
        <v>55</v>
      </c>
      <c r="E44" s="43">
        <v>1.95</v>
      </c>
      <c r="F44" s="43">
        <v>0.18606900000000001</v>
      </c>
    </row>
    <row r="45" spans="1:7" s="30" customFormat="1" outlineLevel="1" x14ac:dyDescent="0.2">
      <c r="A45" s="44" t="s">
        <v>104</v>
      </c>
      <c r="B45" s="45" t="s">
        <v>105</v>
      </c>
      <c r="C45" s="46" t="s">
        <v>106</v>
      </c>
      <c r="D45" s="45" t="s">
        <v>51</v>
      </c>
      <c r="E45" s="47">
        <v>4.0000000000000002E-4</v>
      </c>
      <c r="F45" s="47">
        <v>3.8000000000000002E-5</v>
      </c>
    </row>
    <row r="46" spans="1:7" s="30" customFormat="1" outlineLevel="1" x14ac:dyDescent="0.2">
      <c r="A46" s="44" t="s">
        <v>107</v>
      </c>
      <c r="B46" s="45" t="s">
        <v>108</v>
      </c>
      <c r="C46" s="46" t="s">
        <v>109</v>
      </c>
      <c r="D46" s="45" t="s">
        <v>110</v>
      </c>
      <c r="E46" s="47">
        <v>0.59</v>
      </c>
      <c r="F46" s="47">
        <v>5.6298000000000001E-2</v>
      </c>
    </row>
    <row r="47" spans="1:7" s="3" customFormat="1" x14ac:dyDescent="0.2">
      <c r="A47" s="18" t="s">
        <v>111</v>
      </c>
      <c r="B47" s="19" t="s">
        <v>112</v>
      </c>
      <c r="C47" s="19" t="s">
        <v>113</v>
      </c>
      <c r="D47" s="20" t="s">
        <v>51</v>
      </c>
      <c r="E47" s="79">
        <v>1.89E-3</v>
      </c>
      <c r="F47" s="80"/>
      <c r="G47" s="2"/>
    </row>
    <row r="48" spans="1:7" s="3" customFormat="1" ht="25.5" x14ac:dyDescent="0.2">
      <c r="A48" s="18" t="s">
        <v>114</v>
      </c>
      <c r="B48" s="19" t="s">
        <v>112</v>
      </c>
      <c r="C48" s="19" t="s">
        <v>115</v>
      </c>
      <c r="D48" s="20" t="s">
        <v>116</v>
      </c>
      <c r="E48" s="79">
        <v>15.8</v>
      </c>
      <c r="F48" s="80"/>
      <c r="G48" s="2"/>
    </row>
    <row r="49" spans="1:7" s="3" customFormat="1" ht="51" x14ac:dyDescent="0.2">
      <c r="A49" s="18" t="s">
        <v>117</v>
      </c>
      <c r="B49" s="19" t="s">
        <v>118</v>
      </c>
      <c r="C49" s="19" t="s">
        <v>119</v>
      </c>
      <c r="D49" s="20" t="s">
        <v>34</v>
      </c>
      <c r="E49" s="89">
        <v>7.3999999999999996E-2</v>
      </c>
      <c r="F49" s="90"/>
      <c r="G49" s="2"/>
    </row>
    <row r="50" spans="1:7" s="25" customFormat="1" outlineLevel="1" x14ac:dyDescent="0.2">
      <c r="A50" s="21" t="s">
        <v>120</v>
      </c>
      <c r="B50" s="22" t="s">
        <v>4</v>
      </c>
      <c r="C50" s="23" t="s">
        <v>24</v>
      </c>
      <c r="D50" s="22" t="s">
        <v>25</v>
      </c>
      <c r="E50" s="24">
        <v>29.9</v>
      </c>
      <c r="F50" s="24">
        <v>2.2126000000000001</v>
      </c>
    </row>
    <row r="51" spans="1:7" s="30" customFormat="1" outlineLevel="1" x14ac:dyDescent="0.2">
      <c r="A51" s="26" t="s">
        <v>121</v>
      </c>
      <c r="B51" s="27" t="s">
        <v>31</v>
      </c>
      <c r="C51" s="28" t="s">
        <v>37</v>
      </c>
      <c r="D51" s="27" t="s">
        <v>25</v>
      </c>
      <c r="E51" s="29">
        <v>1</v>
      </c>
      <c r="F51" s="29">
        <v>7.3999999999999996E-2</v>
      </c>
    </row>
    <row r="52" spans="1:7" s="35" customFormat="1" ht="24" outlineLevel="1" x14ac:dyDescent="0.2">
      <c r="A52" s="31" t="s">
        <v>122</v>
      </c>
      <c r="B52" s="32" t="s">
        <v>123</v>
      </c>
      <c r="C52" s="33" t="s">
        <v>124</v>
      </c>
      <c r="D52" s="32" t="s">
        <v>41</v>
      </c>
      <c r="E52" s="34">
        <v>1</v>
      </c>
      <c r="F52" s="34">
        <v>7.3999999999999996E-2</v>
      </c>
    </row>
    <row r="53" spans="1:7" s="35" customFormat="1" outlineLevel="1" x14ac:dyDescent="0.2">
      <c r="A53" s="36" t="s">
        <v>125</v>
      </c>
      <c r="B53" s="37" t="s">
        <v>126</v>
      </c>
      <c r="C53" s="38" t="s">
        <v>127</v>
      </c>
      <c r="D53" s="37" t="s">
        <v>41</v>
      </c>
      <c r="E53" s="39">
        <v>2</v>
      </c>
      <c r="F53" s="39">
        <v>0.14799999999999999</v>
      </c>
    </row>
    <row r="54" spans="1:7" s="30" customFormat="1" outlineLevel="1" x14ac:dyDescent="0.2">
      <c r="A54" s="40" t="s">
        <v>128</v>
      </c>
      <c r="B54" s="41" t="s">
        <v>129</v>
      </c>
      <c r="C54" s="42" t="s">
        <v>130</v>
      </c>
      <c r="D54" s="41" t="s">
        <v>51</v>
      </c>
      <c r="E54" s="43">
        <v>0.24399999999999999</v>
      </c>
      <c r="F54" s="43">
        <v>1.8055999999999999E-2</v>
      </c>
    </row>
    <row r="55" spans="1:7" s="3" customFormat="1" ht="51" x14ac:dyDescent="0.2">
      <c r="A55" s="18" t="s">
        <v>131</v>
      </c>
      <c r="B55" s="19" t="s">
        <v>132</v>
      </c>
      <c r="C55" s="19" t="s">
        <v>133</v>
      </c>
      <c r="D55" s="20" t="s">
        <v>34</v>
      </c>
      <c r="E55" s="89">
        <v>7.3999999999999996E-2</v>
      </c>
      <c r="F55" s="90"/>
      <c r="G55" s="2"/>
    </row>
    <row r="56" spans="1:7" s="25" customFormat="1" outlineLevel="1" x14ac:dyDescent="0.2">
      <c r="A56" s="21" t="s">
        <v>134</v>
      </c>
      <c r="B56" s="22" t="s">
        <v>4</v>
      </c>
      <c r="C56" s="23" t="s">
        <v>24</v>
      </c>
      <c r="D56" s="22" t="s">
        <v>25</v>
      </c>
      <c r="E56" s="24">
        <v>20.5</v>
      </c>
      <c r="F56" s="24">
        <v>1.5169999999999999</v>
      </c>
    </row>
    <row r="57" spans="1:7" s="35" customFormat="1" outlineLevel="1" x14ac:dyDescent="0.2">
      <c r="A57" s="31" t="s">
        <v>135</v>
      </c>
      <c r="B57" s="32" t="s">
        <v>126</v>
      </c>
      <c r="C57" s="33" t="s">
        <v>127</v>
      </c>
      <c r="D57" s="32" t="s">
        <v>41</v>
      </c>
      <c r="E57" s="34">
        <v>2</v>
      </c>
      <c r="F57" s="34">
        <v>0.14799999999999999</v>
      </c>
    </row>
    <row r="58" spans="1:7" s="30" customFormat="1" outlineLevel="1" x14ac:dyDescent="0.2">
      <c r="A58" s="40" t="s">
        <v>136</v>
      </c>
      <c r="B58" s="41" t="s">
        <v>129</v>
      </c>
      <c r="C58" s="42" t="s">
        <v>130</v>
      </c>
      <c r="D58" s="41" t="s">
        <v>51</v>
      </c>
      <c r="E58" s="43">
        <v>0.24399999999999999</v>
      </c>
      <c r="F58" s="43">
        <v>1.8055999999999999E-2</v>
      </c>
    </row>
    <row r="59" spans="1:7" ht="15.75" customHeight="1" x14ac:dyDescent="0.25">
      <c r="A59" s="91" t="s">
        <v>137</v>
      </c>
      <c r="B59" s="92"/>
      <c r="C59" s="92"/>
      <c r="D59" s="92"/>
      <c r="E59" s="92"/>
      <c r="F59" s="93"/>
      <c r="G59" s="17"/>
    </row>
    <row r="60" spans="1:7" s="3" customFormat="1" x14ac:dyDescent="0.2">
      <c r="A60" s="18" t="s">
        <v>138</v>
      </c>
      <c r="B60" s="19" t="s">
        <v>139</v>
      </c>
      <c r="C60" s="19" t="s">
        <v>140</v>
      </c>
      <c r="D60" s="20" t="s">
        <v>51</v>
      </c>
      <c r="E60" s="89">
        <v>7.0970000000000005E-2</v>
      </c>
      <c r="F60" s="90"/>
      <c r="G60" s="2"/>
    </row>
    <row r="61" spans="1:7" s="25" customFormat="1" outlineLevel="1" x14ac:dyDescent="0.2">
      <c r="A61" s="21" t="s">
        <v>141</v>
      </c>
      <c r="B61" s="22" t="s">
        <v>4</v>
      </c>
      <c r="C61" s="23" t="s">
        <v>24</v>
      </c>
      <c r="D61" s="22" t="s">
        <v>25</v>
      </c>
      <c r="E61" s="24">
        <v>15.79</v>
      </c>
      <c r="F61" s="24">
        <v>1.1206</v>
      </c>
    </row>
    <row r="62" spans="1:7" s="30" customFormat="1" outlineLevel="1" x14ac:dyDescent="0.2">
      <c r="A62" s="26" t="s">
        <v>142</v>
      </c>
      <c r="B62" s="27" t="s">
        <v>31</v>
      </c>
      <c r="C62" s="28" t="s">
        <v>37</v>
      </c>
      <c r="D62" s="27" t="s">
        <v>25</v>
      </c>
      <c r="E62" s="29">
        <v>1.56</v>
      </c>
      <c r="F62" s="29">
        <v>0.11071300000000001</v>
      </c>
    </row>
    <row r="63" spans="1:7" s="35" customFormat="1" ht="24" outlineLevel="1" x14ac:dyDescent="0.2">
      <c r="A63" s="31" t="s">
        <v>143</v>
      </c>
      <c r="B63" s="32" t="s">
        <v>144</v>
      </c>
      <c r="C63" s="33" t="s">
        <v>145</v>
      </c>
      <c r="D63" s="32" t="s">
        <v>41</v>
      </c>
      <c r="E63" s="34">
        <v>1.56</v>
      </c>
      <c r="F63" s="34">
        <v>0.11071300000000001</v>
      </c>
    </row>
    <row r="64" spans="1:7" s="35" customFormat="1" outlineLevel="1" x14ac:dyDescent="0.2">
      <c r="A64" s="36" t="s">
        <v>146</v>
      </c>
      <c r="B64" s="37" t="s">
        <v>96</v>
      </c>
      <c r="C64" s="38" t="s">
        <v>97</v>
      </c>
      <c r="D64" s="37" t="s">
        <v>41</v>
      </c>
      <c r="E64" s="39">
        <v>0.57999999999999996</v>
      </c>
      <c r="F64" s="39">
        <v>4.1162999999999998E-2</v>
      </c>
    </row>
    <row r="65" spans="1:7" s="35" customFormat="1" outlineLevel="1" x14ac:dyDescent="0.2">
      <c r="A65" s="36" t="s">
        <v>147</v>
      </c>
      <c r="B65" s="37" t="s">
        <v>99</v>
      </c>
      <c r="C65" s="38" t="s">
        <v>100</v>
      </c>
      <c r="D65" s="37" t="s">
        <v>41</v>
      </c>
      <c r="E65" s="39">
        <v>0.67</v>
      </c>
      <c r="F65" s="39">
        <v>4.7550000000000002E-2</v>
      </c>
    </row>
    <row r="66" spans="1:7" s="30" customFormat="1" outlineLevel="1" x14ac:dyDescent="0.2">
      <c r="A66" s="40" t="s">
        <v>148</v>
      </c>
      <c r="B66" s="41" t="s">
        <v>102</v>
      </c>
      <c r="C66" s="42" t="s">
        <v>103</v>
      </c>
      <c r="D66" s="41" t="s">
        <v>55</v>
      </c>
      <c r="E66" s="43">
        <v>0.5</v>
      </c>
      <c r="F66" s="43">
        <v>3.5485000000000003E-2</v>
      </c>
    </row>
    <row r="67" spans="1:7" s="30" customFormat="1" outlineLevel="1" x14ac:dyDescent="0.2">
      <c r="A67" s="44" t="s">
        <v>149</v>
      </c>
      <c r="B67" s="45" t="s">
        <v>105</v>
      </c>
      <c r="C67" s="46" t="s">
        <v>106</v>
      </c>
      <c r="D67" s="45" t="s">
        <v>51</v>
      </c>
      <c r="E67" s="47">
        <v>2.5999999999999999E-3</v>
      </c>
      <c r="F67" s="47">
        <v>1.85E-4</v>
      </c>
    </row>
    <row r="68" spans="1:7" s="30" customFormat="1" outlineLevel="1" x14ac:dyDescent="0.2">
      <c r="A68" s="44" t="s">
        <v>150</v>
      </c>
      <c r="B68" s="45" t="s">
        <v>108</v>
      </c>
      <c r="C68" s="46" t="s">
        <v>109</v>
      </c>
      <c r="D68" s="45" t="s">
        <v>110</v>
      </c>
      <c r="E68" s="47">
        <v>0.15</v>
      </c>
      <c r="F68" s="47">
        <v>1.0645999999999999E-2</v>
      </c>
    </row>
    <row r="69" spans="1:7" s="3" customFormat="1" ht="25.5" x14ac:dyDescent="0.2">
      <c r="A69" s="18" t="s">
        <v>151</v>
      </c>
      <c r="B69" s="19" t="s">
        <v>112</v>
      </c>
      <c r="C69" s="19" t="s">
        <v>152</v>
      </c>
      <c r="D69" s="20" t="s">
        <v>116</v>
      </c>
      <c r="E69" s="79">
        <v>30.46</v>
      </c>
      <c r="F69" s="80"/>
      <c r="G69" s="2"/>
    </row>
    <row r="70" spans="1:7" s="3" customFormat="1" ht="76.5" x14ac:dyDescent="0.2">
      <c r="A70" s="18" t="s">
        <v>153</v>
      </c>
      <c r="B70" s="19" t="s">
        <v>154</v>
      </c>
      <c r="C70" s="19" t="s">
        <v>155</v>
      </c>
      <c r="D70" s="20" t="s">
        <v>34</v>
      </c>
      <c r="E70" s="89">
        <v>0.21</v>
      </c>
      <c r="F70" s="90"/>
      <c r="G70" s="2"/>
    </row>
    <row r="71" spans="1:7" s="25" customFormat="1" outlineLevel="1" x14ac:dyDescent="0.2">
      <c r="A71" s="21" t="s">
        <v>156</v>
      </c>
      <c r="B71" s="22" t="s">
        <v>4</v>
      </c>
      <c r="C71" s="23" t="s">
        <v>24</v>
      </c>
      <c r="D71" s="22" t="s">
        <v>25</v>
      </c>
      <c r="E71" s="24">
        <v>105.28</v>
      </c>
      <c r="F71" s="24">
        <v>22.108799999999999</v>
      </c>
    </row>
    <row r="72" spans="1:7" s="30" customFormat="1" outlineLevel="1" x14ac:dyDescent="0.2">
      <c r="A72" s="26" t="s">
        <v>157</v>
      </c>
      <c r="B72" s="27" t="s">
        <v>31</v>
      </c>
      <c r="C72" s="28" t="s">
        <v>37</v>
      </c>
      <c r="D72" s="27" t="s">
        <v>25</v>
      </c>
      <c r="E72" s="29">
        <v>14.16</v>
      </c>
      <c r="F72" s="29">
        <v>2.9735999999999998</v>
      </c>
    </row>
    <row r="73" spans="1:7" s="35" customFormat="1" outlineLevel="1" x14ac:dyDescent="0.2">
      <c r="A73" s="31" t="s">
        <v>158</v>
      </c>
      <c r="B73" s="32" t="s">
        <v>159</v>
      </c>
      <c r="C73" s="33" t="s">
        <v>160</v>
      </c>
      <c r="D73" s="32" t="s">
        <v>41</v>
      </c>
      <c r="E73" s="34">
        <v>2.41</v>
      </c>
      <c r="F73" s="34">
        <v>0.50609999999999999</v>
      </c>
    </row>
    <row r="74" spans="1:7" s="35" customFormat="1" ht="24" outlineLevel="1" x14ac:dyDescent="0.2">
      <c r="A74" s="36" t="s">
        <v>161</v>
      </c>
      <c r="B74" s="37" t="s">
        <v>144</v>
      </c>
      <c r="C74" s="38" t="s">
        <v>145</v>
      </c>
      <c r="D74" s="37" t="s">
        <v>41</v>
      </c>
      <c r="E74" s="39">
        <v>14.16</v>
      </c>
      <c r="F74" s="39">
        <v>2.9735999999999998</v>
      </c>
    </row>
    <row r="75" spans="1:7" s="35" customFormat="1" outlineLevel="1" x14ac:dyDescent="0.2">
      <c r="A75" s="36" t="s">
        <v>162</v>
      </c>
      <c r="B75" s="37" t="s">
        <v>96</v>
      </c>
      <c r="C75" s="38" t="s">
        <v>97</v>
      </c>
      <c r="D75" s="37" t="s">
        <v>41</v>
      </c>
      <c r="E75" s="39">
        <v>0.18</v>
      </c>
      <c r="F75" s="39">
        <v>3.78E-2</v>
      </c>
    </row>
    <row r="76" spans="1:7" s="35" customFormat="1" outlineLevel="1" x14ac:dyDescent="0.2">
      <c r="A76" s="36" t="s">
        <v>163</v>
      </c>
      <c r="B76" s="37" t="s">
        <v>99</v>
      </c>
      <c r="C76" s="38" t="s">
        <v>100</v>
      </c>
      <c r="D76" s="37" t="s">
        <v>41</v>
      </c>
      <c r="E76" s="39">
        <v>3.36</v>
      </c>
      <c r="F76" s="39">
        <v>0.7056</v>
      </c>
    </row>
    <row r="77" spans="1:7" s="30" customFormat="1" outlineLevel="1" x14ac:dyDescent="0.2">
      <c r="A77" s="40" t="s">
        <v>164</v>
      </c>
      <c r="B77" s="41" t="s">
        <v>102</v>
      </c>
      <c r="C77" s="42" t="s">
        <v>103</v>
      </c>
      <c r="D77" s="41" t="s">
        <v>55</v>
      </c>
      <c r="E77" s="43">
        <v>2.98</v>
      </c>
      <c r="F77" s="43">
        <v>0.62580000000000002</v>
      </c>
    </row>
    <row r="78" spans="1:7" s="30" customFormat="1" outlineLevel="1" x14ac:dyDescent="0.2">
      <c r="A78" s="44" t="s">
        <v>165</v>
      </c>
      <c r="B78" s="45" t="s">
        <v>105</v>
      </c>
      <c r="C78" s="46" t="s">
        <v>106</v>
      </c>
      <c r="D78" s="45" t="s">
        <v>51</v>
      </c>
      <c r="E78" s="47">
        <v>3.3999999999999998E-3</v>
      </c>
      <c r="F78" s="47">
        <v>7.1400000000000001E-4</v>
      </c>
    </row>
    <row r="79" spans="1:7" s="30" customFormat="1" outlineLevel="1" x14ac:dyDescent="0.2">
      <c r="A79" s="44" t="s">
        <v>166</v>
      </c>
      <c r="B79" s="45" t="s">
        <v>108</v>
      </c>
      <c r="C79" s="46" t="s">
        <v>109</v>
      </c>
      <c r="D79" s="45" t="s">
        <v>110</v>
      </c>
      <c r="E79" s="47">
        <v>0.90300000000000002</v>
      </c>
      <c r="F79" s="47">
        <v>0.18962999999999999</v>
      </c>
    </row>
    <row r="80" spans="1:7" s="3" customFormat="1" x14ac:dyDescent="0.2">
      <c r="A80" s="18" t="s">
        <v>167</v>
      </c>
      <c r="B80" s="19" t="s">
        <v>112</v>
      </c>
      <c r="C80" s="19" t="s">
        <v>168</v>
      </c>
      <c r="D80" s="20" t="s">
        <v>90</v>
      </c>
      <c r="E80" s="79">
        <v>23.1</v>
      </c>
      <c r="F80" s="80"/>
      <c r="G80" s="2"/>
    </row>
    <row r="81" spans="1:7" ht="15.75" customHeight="1" x14ac:dyDescent="0.25">
      <c r="A81" s="91" t="s">
        <v>169</v>
      </c>
      <c r="B81" s="92"/>
      <c r="C81" s="92"/>
      <c r="D81" s="92"/>
      <c r="E81" s="92"/>
      <c r="F81" s="93"/>
      <c r="G81" s="17"/>
    </row>
    <row r="82" spans="1:7" s="3" customFormat="1" x14ac:dyDescent="0.2">
      <c r="A82" s="18" t="s">
        <v>170</v>
      </c>
      <c r="B82" s="19" t="s">
        <v>139</v>
      </c>
      <c r="C82" s="19" t="s">
        <v>171</v>
      </c>
      <c r="D82" s="20" t="s">
        <v>51</v>
      </c>
      <c r="E82" s="89">
        <v>1.8919999999999999E-2</v>
      </c>
      <c r="F82" s="90"/>
      <c r="G82" s="2"/>
    </row>
    <row r="83" spans="1:7" s="25" customFormat="1" outlineLevel="1" x14ac:dyDescent="0.2">
      <c r="A83" s="21" t="s">
        <v>172</v>
      </c>
      <c r="B83" s="22" t="s">
        <v>4</v>
      </c>
      <c r="C83" s="23" t="s">
        <v>24</v>
      </c>
      <c r="D83" s="22" t="s">
        <v>25</v>
      </c>
      <c r="E83" s="24">
        <v>15.79</v>
      </c>
      <c r="F83" s="24">
        <v>0.29874699999999998</v>
      </c>
    </row>
    <row r="84" spans="1:7" s="30" customFormat="1" outlineLevel="1" x14ac:dyDescent="0.2">
      <c r="A84" s="26" t="s">
        <v>173</v>
      </c>
      <c r="B84" s="27" t="s">
        <v>31</v>
      </c>
      <c r="C84" s="28" t="s">
        <v>37</v>
      </c>
      <c r="D84" s="27" t="s">
        <v>25</v>
      </c>
      <c r="E84" s="29">
        <v>1.56</v>
      </c>
      <c r="F84" s="29">
        <v>2.9515E-2</v>
      </c>
    </row>
    <row r="85" spans="1:7" s="35" customFormat="1" ht="24" outlineLevel="1" x14ac:dyDescent="0.2">
      <c r="A85" s="31" t="s">
        <v>174</v>
      </c>
      <c r="B85" s="32" t="s">
        <v>144</v>
      </c>
      <c r="C85" s="33" t="s">
        <v>145</v>
      </c>
      <c r="D85" s="32" t="s">
        <v>41</v>
      </c>
      <c r="E85" s="34">
        <v>1.56</v>
      </c>
      <c r="F85" s="34">
        <v>2.9515E-2</v>
      </c>
    </row>
    <row r="86" spans="1:7" s="35" customFormat="1" outlineLevel="1" x14ac:dyDescent="0.2">
      <c r="A86" s="36" t="s">
        <v>175</v>
      </c>
      <c r="B86" s="37" t="s">
        <v>96</v>
      </c>
      <c r="C86" s="38" t="s">
        <v>97</v>
      </c>
      <c r="D86" s="37" t="s">
        <v>41</v>
      </c>
      <c r="E86" s="39">
        <v>0.57999999999999996</v>
      </c>
      <c r="F86" s="39">
        <v>1.0973999999999999E-2</v>
      </c>
    </row>
    <row r="87" spans="1:7" s="35" customFormat="1" outlineLevel="1" x14ac:dyDescent="0.2">
      <c r="A87" s="36" t="s">
        <v>176</v>
      </c>
      <c r="B87" s="37" t="s">
        <v>99</v>
      </c>
      <c r="C87" s="38" t="s">
        <v>100</v>
      </c>
      <c r="D87" s="37" t="s">
        <v>41</v>
      </c>
      <c r="E87" s="39">
        <v>0.67</v>
      </c>
      <c r="F87" s="39">
        <v>1.2676E-2</v>
      </c>
    </row>
    <row r="88" spans="1:7" s="30" customFormat="1" outlineLevel="1" x14ac:dyDescent="0.2">
      <c r="A88" s="40" t="s">
        <v>177</v>
      </c>
      <c r="B88" s="41" t="s">
        <v>102</v>
      </c>
      <c r="C88" s="42" t="s">
        <v>103</v>
      </c>
      <c r="D88" s="41" t="s">
        <v>55</v>
      </c>
      <c r="E88" s="43">
        <v>0.5</v>
      </c>
      <c r="F88" s="43">
        <v>9.4599999999999997E-3</v>
      </c>
    </row>
    <row r="89" spans="1:7" s="30" customFormat="1" outlineLevel="1" x14ac:dyDescent="0.2">
      <c r="A89" s="44" t="s">
        <v>178</v>
      </c>
      <c r="B89" s="45" t="s">
        <v>105</v>
      </c>
      <c r="C89" s="46" t="s">
        <v>106</v>
      </c>
      <c r="D89" s="45" t="s">
        <v>51</v>
      </c>
      <c r="E89" s="47">
        <v>2.5999999999999999E-3</v>
      </c>
      <c r="F89" s="47">
        <v>4.8999999999999998E-5</v>
      </c>
    </row>
    <row r="90" spans="1:7" s="30" customFormat="1" outlineLevel="1" x14ac:dyDescent="0.2">
      <c r="A90" s="44" t="s">
        <v>179</v>
      </c>
      <c r="B90" s="45" t="s">
        <v>108</v>
      </c>
      <c r="C90" s="46" t="s">
        <v>109</v>
      </c>
      <c r="D90" s="45" t="s">
        <v>110</v>
      </c>
      <c r="E90" s="47">
        <v>0.15</v>
      </c>
      <c r="F90" s="47">
        <v>2.8379999999999998E-3</v>
      </c>
    </row>
    <row r="91" spans="1:7" s="3" customFormat="1" ht="25.5" x14ac:dyDescent="0.2">
      <c r="A91" s="18" t="s">
        <v>180</v>
      </c>
      <c r="B91" s="19" t="s">
        <v>112</v>
      </c>
      <c r="C91" s="19" t="s">
        <v>181</v>
      </c>
      <c r="D91" s="20" t="s">
        <v>116</v>
      </c>
      <c r="E91" s="79">
        <v>4.4000000000000004</v>
      </c>
      <c r="F91" s="80"/>
      <c r="G91" s="2"/>
    </row>
    <row r="92" spans="1:7" s="3" customFormat="1" x14ac:dyDescent="0.2">
      <c r="A92" s="18" t="s">
        <v>182</v>
      </c>
      <c r="B92" s="19" t="s">
        <v>139</v>
      </c>
      <c r="C92" s="19" t="s">
        <v>183</v>
      </c>
      <c r="D92" s="20" t="s">
        <v>51</v>
      </c>
      <c r="E92" s="89">
        <v>2.9669999999999998E-2</v>
      </c>
      <c r="F92" s="90"/>
      <c r="G92" s="2"/>
    </row>
    <row r="93" spans="1:7" s="25" customFormat="1" outlineLevel="1" x14ac:dyDescent="0.2">
      <c r="A93" s="21" t="s">
        <v>184</v>
      </c>
      <c r="B93" s="22" t="s">
        <v>4</v>
      </c>
      <c r="C93" s="23" t="s">
        <v>24</v>
      </c>
      <c r="D93" s="22" t="s">
        <v>25</v>
      </c>
      <c r="E93" s="24">
        <v>15.79</v>
      </c>
      <c r="F93" s="24">
        <v>0.46848899999999999</v>
      </c>
    </row>
    <row r="94" spans="1:7" s="30" customFormat="1" outlineLevel="1" x14ac:dyDescent="0.2">
      <c r="A94" s="26" t="s">
        <v>185</v>
      </c>
      <c r="B94" s="27" t="s">
        <v>31</v>
      </c>
      <c r="C94" s="28" t="s">
        <v>37</v>
      </c>
      <c r="D94" s="27" t="s">
        <v>25</v>
      </c>
      <c r="E94" s="29">
        <v>1.56</v>
      </c>
      <c r="F94" s="29">
        <v>4.6285E-2</v>
      </c>
    </row>
    <row r="95" spans="1:7" s="35" customFormat="1" ht="24" outlineLevel="1" x14ac:dyDescent="0.2">
      <c r="A95" s="31" t="s">
        <v>186</v>
      </c>
      <c r="B95" s="32" t="s">
        <v>144</v>
      </c>
      <c r="C95" s="33" t="s">
        <v>145</v>
      </c>
      <c r="D95" s="32" t="s">
        <v>41</v>
      </c>
      <c r="E95" s="34">
        <v>1.56</v>
      </c>
      <c r="F95" s="34">
        <v>4.6285E-2</v>
      </c>
    </row>
    <row r="96" spans="1:7" s="35" customFormat="1" outlineLevel="1" x14ac:dyDescent="0.2">
      <c r="A96" s="36" t="s">
        <v>187</v>
      </c>
      <c r="B96" s="37" t="s">
        <v>96</v>
      </c>
      <c r="C96" s="38" t="s">
        <v>97</v>
      </c>
      <c r="D96" s="37" t="s">
        <v>41</v>
      </c>
      <c r="E96" s="39">
        <v>0.57999999999999996</v>
      </c>
      <c r="F96" s="39">
        <v>1.7208999999999999E-2</v>
      </c>
    </row>
    <row r="97" spans="1:7" s="35" customFormat="1" outlineLevel="1" x14ac:dyDescent="0.2">
      <c r="A97" s="36" t="s">
        <v>188</v>
      </c>
      <c r="B97" s="37" t="s">
        <v>99</v>
      </c>
      <c r="C97" s="38" t="s">
        <v>100</v>
      </c>
      <c r="D97" s="37" t="s">
        <v>41</v>
      </c>
      <c r="E97" s="39">
        <v>0.67</v>
      </c>
      <c r="F97" s="39">
        <v>1.9879000000000001E-2</v>
      </c>
    </row>
    <row r="98" spans="1:7" s="30" customFormat="1" outlineLevel="1" x14ac:dyDescent="0.2">
      <c r="A98" s="40" t="s">
        <v>189</v>
      </c>
      <c r="B98" s="41" t="s">
        <v>102</v>
      </c>
      <c r="C98" s="42" t="s">
        <v>103</v>
      </c>
      <c r="D98" s="41" t="s">
        <v>55</v>
      </c>
      <c r="E98" s="43">
        <v>0.5</v>
      </c>
      <c r="F98" s="43">
        <v>1.4834999999999999E-2</v>
      </c>
    </row>
    <row r="99" spans="1:7" s="30" customFormat="1" outlineLevel="1" x14ac:dyDescent="0.2">
      <c r="A99" s="44" t="s">
        <v>190</v>
      </c>
      <c r="B99" s="45" t="s">
        <v>105</v>
      </c>
      <c r="C99" s="46" t="s">
        <v>106</v>
      </c>
      <c r="D99" s="45" t="s">
        <v>51</v>
      </c>
      <c r="E99" s="47">
        <v>2.5999999999999999E-3</v>
      </c>
      <c r="F99" s="47">
        <v>7.7000000000000001E-5</v>
      </c>
    </row>
    <row r="100" spans="1:7" s="30" customFormat="1" outlineLevel="1" x14ac:dyDescent="0.2">
      <c r="A100" s="44" t="s">
        <v>191</v>
      </c>
      <c r="B100" s="45" t="s">
        <v>108</v>
      </c>
      <c r="C100" s="46" t="s">
        <v>109</v>
      </c>
      <c r="D100" s="45" t="s">
        <v>110</v>
      </c>
      <c r="E100" s="47">
        <v>0.15</v>
      </c>
      <c r="F100" s="47">
        <v>4.45E-3</v>
      </c>
    </row>
    <row r="101" spans="1:7" s="3" customFormat="1" ht="25.5" x14ac:dyDescent="0.2">
      <c r="A101" s="18" t="s">
        <v>192</v>
      </c>
      <c r="B101" s="19" t="s">
        <v>112</v>
      </c>
      <c r="C101" s="19" t="s">
        <v>181</v>
      </c>
      <c r="D101" s="20" t="s">
        <v>116</v>
      </c>
      <c r="E101" s="79">
        <v>7.2</v>
      </c>
      <c r="F101" s="80"/>
      <c r="G101" s="2"/>
    </row>
    <row r="102" spans="1:7" s="3" customFormat="1" x14ac:dyDescent="0.2">
      <c r="A102" s="18" t="s">
        <v>193</v>
      </c>
      <c r="B102" s="19" t="s">
        <v>139</v>
      </c>
      <c r="C102" s="19" t="s">
        <v>194</v>
      </c>
      <c r="D102" s="20" t="s">
        <v>51</v>
      </c>
      <c r="E102" s="89">
        <v>2.3300000000000001E-2</v>
      </c>
      <c r="F102" s="90"/>
      <c r="G102" s="2"/>
    </row>
    <row r="103" spans="1:7" s="25" customFormat="1" outlineLevel="1" x14ac:dyDescent="0.2">
      <c r="A103" s="21" t="s">
        <v>195</v>
      </c>
      <c r="B103" s="22" t="s">
        <v>4</v>
      </c>
      <c r="C103" s="23" t="s">
        <v>24</v>
      </c>
      <c r="D103" s="22" t="s">
        <v>25</v>
      </c>
      <c r="E103" s="24">
        <v>15.79</v>
      </c>
      <c r="F103" s="24">
        <v>0.36790699999999998</v>
      </c>
    </row>
    <row r="104" spans="1:7" s="30" customFormat="1" outlineLevel="1" x14ac:dyDescent="0.2">
      <c r="A104" s="26" t="s">
        <v>196</v>
      </c>
      <c r="B104" s="27" t="s">
        <v>31</v>
      </c>
      <c r="C104" s="28" t="s">
        <v>37</v>
      </c>
      <c r="D104" s="27" t="s">
        <v>25</v>
      </c>
      <c r="E104" s="29">
        <v>1.56</v>
      </c>
      <c r="F104" s="29">
        <v>3.6347999999999998E-2</v>
      </c>
    </row>
    <row r="105" spans="1:7" s="35" customFormat="1" ht="24" outlineLevel="1" x14ac:dyDescent="0.2">
      <c r="A105" s="31" t="s">
        <v>197</v>
      </c>
      <c r="B105" s="32" t="s">
        <v>144</v>
      </c>
      <c r="C105" s="33" t="s">
        <v>145</v>
      </c>
      <c r="D105" s="32" t="s">
        <v>41</v>
      </c>
      <c r="E105" s="34">
        <v>1.56</v>
      </c>
      <c r="F105" s="34">
        <v>3.6347999999999998E-2</v>
      </c>
    </row>
    <row r="106" spans="1:7" s="35" customFormat="1" outlineLevel="1" x14ac:dyDescent="0.2">
      <c r="A106" s="36" t="s">
        <v>198</v>
      </c>
      <c r="B106" s="37" t="s">
        <v>96</v>
      </c>
      <c r="C106" s="38" t="s">
        <v>97</v>
      </c>
      <c r="D106" s="37" t="s">
        <v>41</v>
      </c>
      <c r="E106" s="39">
        <v>0.57999999999999996</v>
      </c>
      <c r="F106" s="39">
        <v>1.3514E-2</v>
      </c>
    </row>
    <row r="107" spans="1:7" s="35" customFormat="1" outlineLevel="1" x14ac:dyDescent="0.2">
      <c r="A107" s="36" t="s">
        <v>199</v>
      </c>
      <c r="B107" s="37" t="s">
        <v>99</v>
      </c>
      <c r="C107" s="38" t="s">
        <v>100</v>
      </c>
      <c r="D107" s="37" t="s">
        <v>41</v>
      </c>
      <c r="E107" s="39">
        <v>0.67</v>
      </c>
      <c r="F107" s="39">
        <v>1.5611E-2</v>
      </c>
    </row>
    <row r="108" spans="1:7" s="30" customFormat="1" outlineLevel="1" x14ac:dyDescent="0.2">
      <c r="A108" s="40" t="s">
        <v>200</v>
      </c>
      <c r="B108" s="41" t="s">
        <v>102</v>
      </c>
      <c r="C108" s="42" t="s">
        <v>103</v>
      </c>
      <c r="D108" s="41" t="s">
        <v>55</v>
      </c>
      <c r="E108" s="43">
        <v>0.5</v>
      </c>
      <c r="F108" s="43">
        <v>1.1650000000000001E-2</v>
      </c>
    </row>
    <row r="109" spans="1:7" s="30" customFormat="1" outlineLevel="1" x14ac:dyDescent="0.2">
      <c r="A109" s="44" t="s">
        <v>201</v>
      </c>
      <c r="B109" s="45" t="s">
        <v>105</v>
      </c>
      <c r="C109" s="46" t="s">
        <v>106</v>
      </c>
      <c r="D109" s="45" t="s">
        <v>51</v>
      </c>
      <c r="E109" s="47">
        <v>2.5999999999999999E-3</v>
      </c>
      <c r="F109" s="47">
        <v>6.0999999999999999E-5</v>
      </c>
    </row>
    <row r="110" spans="1:7" s="30" customFormat="1" outlineLevel="1" x14ac:dyDescent="0.2">
      <c r="A110" s="44" t="s">
        <v>202</v>
      </c>
      <c r="B110" s="45" t="s">
        <v>108</v>
      </c>
      <c r="C110" s="46" t="s">
        <v>109</v>
      </c>
      <c r="D110" s="45" t="s">
        <v>110</v>
      </c>
      <c r="E110" s="47">
        <v>0.15</v>
      </c>
      <c r="F110" s="47">
        <v>3.4949999999999998E-3</v>
      </c>
    </row>
    <row r="111" spans="1:7" s="3" customFormat="1" ht="25.5" x14ac:dyDescent="0.2">
      <c r="A111" s="18" t="s">
        <v>203</v>
      </c>
      <c r="B111" s="19" t="s">
        <v>112</v>
      </c>
      <c r="C111" s="19" t="s">
        <v>152</v>
      </c>
      <c r="D111" s="20" t="s">
        <v>116</v>
      </c>
      <c r="E111" s="79">
        <v>10</v>
      </c>
      <c r="F111" s="80"/>
      <c r="G111" s="2"/>
    </row>
    <row r="112" spans="1:7" s="3" customFormat="1" ht="25.5" x14ac:dyDescent="0.2">
      <c r="A112" s="18" t="s">
        <v>204</v>
      </c>
      <c r="B112" s="19" t="s">
        <v>205</v>
      </c>
      <c r="C112" s="19" t="s">
        <v>206</v>
      </c>
      <c r="D112" s="20" t="s">
        <v>34</v>
      </c>
      <c r="E112" s="89">
        <v>5.7500000000000002E-2</v>
      </c>
      <c r="F112" s="90"/>
      <c r="G112" s="2"/>
    </row>
    <row r="113" spans="1:7" s="25" customFormat="1" outlineLevel="1" x14ac:dyDescent="0.2">
      <c r="A113" s="21" t="s">
        <v>207</v>
      </c>
      <c r="B113" s="22" t="s">
        <v>4</v>
      </c>
      <c r="C113" s="23" t="s">
        <v>24</v>
      </c>
      <c r="D113" s="22" t="s">
        <v>25</v>
      </c>
      <c r="E113" s="24">
        <v>35.5</v>
      </c>
      <c r="F113" s="24">
        <v>2.0411999999999999</v>
      </c>
    </row>
    <row r="114" spans="1:7" s="30" customFormat="1" outlineLevel="1" x14ac:dyDescent="0.2">
      <c r="A114" s="26" t="s">
        <v>208</v>
      </c>
      <c r="B114" s="27" t="s">
        <v>31</v>
      </c>
      <c r="C114" s="28" t="s">
        <v>37</v>
      </c>
      <c r="D114" s="27" t="s">
        <v>25</v>
      </c>
      <c r="E114" s="29">
        <v>2.61</v>
      </c>
      <c r="F114" s="29">
        <v>0.15007499999999999</v>
      </c>
    </row>
    <row r="115" spans="1:7" s="35" customFormat="1" outlineLevel="1" x14ac:dyDescent="0.2">
      <c r="A115" s="31" t="s">
        <v>209</v>
      </c>
      <c r="B115" s="32" t="s">
        <v>159</v>
      </c>
      <c r="C115" s="33" t="s">
        <v>160</v>
      </c>
      <c r="D115" s="32" t="s">
        <v>41</v>
      </c>
      <c r="E115" s="34">
        <v>2.41</v>
      </c>
      <c r="F115" s="34">
        <v>0.138575</v>
      </c>
    </row>
    <row r="116" spans="1:7" s="35" customFormat="1" ht="24" outlineLevel="1" x14ac:dyDescent="0.2">
      <c r="A116" s="36" t="s">
        <v>210</v>
      </c>
      <c r="B116" s="37" t="s">
        <v>144</v>
      </c>
      <c r="C116" s="38" t="s">
        <v>145</v>
      </c>
      <c r="D116" s="37" t="s">
        <v>41</v>
      </c>
      <c r="E116" s="39">
        <v>2.61</v>
      </c>
      <c r="F116" s="39">
        <v>0.15007499999999999</v>
      </c>
    </row>
    <row r="117" spans="1:7" s="35" customFormat="1" outlineLevel="1" x14ac:dyDescent="0.2">
      <c r="A117" s="36" t="s">
        <v>211</v>
      </c>
      <c r="B117" s="37" t="s">
        <v>96</v>
      </c>
      <c r="C117" s="38" t="s">
        <v>97</v>
      </c>
      <c r="D117" s="37" t="s">
        <v>41</v>
      </c>
      <c r="E117" s="39">
        <v>0.18</v>
      </c>
      <c r="F117" s="39">
        <v>1.035E-2</v>
      </c>
    </row>
    <row r="118" spans="1:7" s="35" customFormat="1" outlineLevel="1" x14ac:dyDescent="0.2">
      <c r="A118" s="36" t="s">
        <v>212</v>
      </c>
      <c r="B118" s="37" t="s">
        <v>99</v>
      </c>
      <c r="C118" s="38" t="s">
        <v>100</v>
      </c>
      <c r="D118" s="37" t="s">
        <v>41</v>
      </c>
      <c r="E118" s="39">
        <v>1.68</v>
      </c>
      <c r="F118" s="39">
        <v>9.6600000000000005E-2</v>
      </c>
    </row>
    <row r="119" spans="1:7" s="30" customFormat="1" outlineLevel="1" x14ac:dyDescent="0.2">
      <c r="A119" s="40" t="s">
        <v>213</v>
      </c>
      <c r="B119" s="41" t="s">
        <v>102</v>
      </c>
      <c r="C119" s="42" t="s">
        <v>103</v>
      </c>
      <c r="D119" s="41" t="s">
        <v>55</v>
      </c>
      <c r="E119" s="43">
        <v>1.4</v>
      </c>
      <c r="F119" s="43">
        <v>8.0500000000000002E-2</v>
      </c>
    </row>
    <row r="120" spans="1:7" s="30" customFormat="1" outlineLevel="1" x14ac:dyDescent="0.2">
      <c r="A120" s="44" t="s">
        <v>214</v>
      </c>
      <c r="B120" s="45" t="s">
        <v>105</v>
      </c>
      <c r="C120" s="46" t="s">
        <v>106</v>
      </c>
      <c r="D120" s="45" t="s">
        <v>51</v>
      </c>
      <c r="E120" s="47">
        <v>6.0999999999999997E-4</v>
      </c>
      <c r="F120" s="47">
        <v>3.4999999999999997E-5</v>
      </c>
    </row>
    <row r="121" spans="1:7" s="30" customFormat="1" outlineLevel="1" x14ac:dyDescent="0.2">
      <c r="A121" s="44" t="s">
        <v>215</v>
      </c>
      <c r="B121" s="45" t="s">
        <v>108</v>
      </c>
      <c r="C121" s="46" t="s">
        <v>109</v>
      </c>
      <c r="D121" s="45" t="s">
        <v>110</v>
      </c>
      <c r="E121" s="47">
        <v>0.42</v>
      </c>
      <c r="F121" s="47">
        <v>2.4150000000000001E-2</v>
      </c>
    </row>
    <row r="122" spans="1:7" s="3" customFormat="1" x14ac:dyDescent="0.2">
      <c r="A122" s="18" t="s">
        <v>216</v>
      </c>
      <c r="B122" s="19" t="s">
        <v>112</v>
      </c>
      <c r="C122" s="19" t="s">
        <v>168</v>
      </c>
      <c r="D122" s="20" t="s">
        <v>90</v>
      </c>
      <c r="E122" s="79">
        <v>6.3250000000000002</v>
      </c>
      <c r="F122" s="80"/>
      <c r="G122" s="2"/>
    </row>
    <row r="123" spans="1:7" s="3" customFormat="1" x14ac:dyDescent="0.2">
      <c r="A123" s="18" t="s">
        <v>217</v>
      </c>
      <c r="B123" s="19" t="s">
        <v>218</v>
      </c>
      <c r="C123" s="19" t="s">
        <v>219</v>
      </c>
      <c r="D123" s="20" t="s">
        <v>34</v>
      </c>
      <c r="E123" s="89">
        <v>1.7999999999999999E-2</v>
      </c>
      <c r="F123" s="90"/>
      <c r="G123" s="2"/>
    </row>
    <row r="124" spans="1:7" s="25" customFormat="1" outlineLevel="1" x14ac:dyDescent="0.2">
      <c r="A124" s="21" t="s">
        <v>220</v>
      </c>
      <c r="B124" s="22" t="s">
        <v>4</v>
      </c>
      <c r="C124" s="23" t="s">
        <v>24</v>
      </c>
      <c r="D124" s="22" t="s">
        <v>25</v>
      </c>
      <c r="E124" s="24">
        <v>5.31</v>
      </c>
      <c r="F124" s="24">
        <v>9.5579999999999998E-2</v>
      </c>
    </row>
    <row r="125" spans="1:7" s="35" customFormat="1" ht="24" outlineLevel="1" x14ac:dyDescent="0.2">
      <c r="A125" s="31" t="s">
        <v>221</v>
      </c>
      <c r="B125" s="32" t="s">
        <v>222</v>
      </c>
      <c r="C125" s="33" t="s">
        <v>223</v>
      </c>
      <c r="D125" s="32" t="s">
        <v>41</v>
      </c>
      <c r="E125" s="34">
        <v>1.1200000000000001</v>
      </c>
      <c r="F125" s="34">
        <v>2.0160000000000001E-2</v>
      </c>
    </row>
    <row r="126" spans="1:7" s="30" customFormat="1" outlineLevel="1" x14ac:dyDescent="0.2">
      <c r="A126" s="40" t="s">
        <v>224</v>
      </c>
      <c r="B126" s="41" t="s">
        <v>225</v>
      </c>
      <c r="C126" s="42" t="s">
        <v>226</v>
      </c>
      <c r="D126" s="41" t="s">
        <v>51</v>
      </c>
      <c r="E126" s="43">
        <v>1.2E-2</v>
      </c>
      <c r="F126" s="43">
        <v>2.1599999999999999E-4</v>
      </c>
    </row>
    <row r="127" spans="1:7" s="30" customFormat="1" outlineLevel="1" x14ac:dyDescent="0.2">
      <c r="A127" s="44" t="s">
        <v>227</v>
      </c>
      <c r="B127" s="45" t="s">
        <v>228</v>
      </c>
      <c r="C127" s="46" t="s">
        <v>229</v>
      </c>
      <c r="D127" s="45" t="s">
        <v>51</v>
      </c>
      <c r="E127" s="47">
        <v>2E-3</v>
      </c>
      <c r="F127" s="47">
        <v>3.6000000000000001E-5</v>
      </c>
    </row>
    <row r="128" spans="1:7" s="3" customFormat="1" x14ac:dyDescent="0.2">
      <c r="A128" s="18" t="s">
        <v>230</v>
      </c>
      <c r="B128" s="19" t="s">
        <v>231</v>
      </c>
      <c r="C128" s="19" t="s">
        <v>232</v>
      </c>
      <c r="D128" s="20" t="s">
        <v>34</v>
      </c>
      <c r="E128" s="89">
        <v>1.7999999999999999E-2</v>
      </c>
      <c r="F128" s="90"/>
      <c r="G128" s="2"/>
    </row>
    <row r="129" spans="1:7" s="25" customFormat="1" outlineLevel="1" x14ac:dyDescent="0.2">
      <c r="A129" s="21" t="s">
        <v>233</v>
      </c>
      <c r="B129" s="22" t="s">
        <v>4</v>
      </c>
      <c r="C129" s="23" t="s">
        <v>24</v>
      </c>
      <c r="D129" s="22" t="s">
        <v>25</v>
      </c>
      <c r="E129" s="24">
        <v>3.83</v>
      </c>
      <c r="F129" s="24">
        <v>6.8940000000000001E-2</v>
      </c>
    </row>
    <row r="130" spans="1:7" s="35" customFormat="1" ht="24" outlineLevel="1" x14ac:dyDescent="0.2">
      <c r="A130" s="31" t="s">
        <v>234</v>
      </c>
      <c r="B130" s="32" t="s">
        <v>222</v>
      </c>
      <c r="C130" s="33" t="s">
        <v>223</v>
      </c>
      <c r="D130" s="32" t="s">
        <v>41</v>
      </c>
      <c r="E130" s="34">
        <v>0.65</v>
      </c>
      <c r="F130" s="34">
        <v>1.17E-2</v>
      </c>
    </row>
    <row r="131" spans="1:7" s="30" customFormat="1" outlineLevel="1" x14ac:dyDescent="0.2">
      <c r="A131" s="40" t="s">
        <v>235</v>
      </c>
      <c r="B131" s="41" t="s">
        <v>236</v>
      </c>
      <c r="C131" s="42" t="s">
        <v>237</v>
      </c>
      <c r="D131" s="41" t="s">
        <v>51</v>
      </c>
      <c r="E131" s="43">
        <v>1.9E-2</v>
      </c>
      <c r="F131" s="43">
        <v>3.4200000000000002E-4</v>
      </c>
    </row>
    <row r="132" spans="1:7" s="30" customFormat="1" outlineLevel="1" x14ac:dyDescent="0.2">
      <c r="A132" s="44" t="s">
        <v>238</v>
      </c>
      <c r="B132" s="45" t="s">
        <v>239</v>
      </c>
      <c r="C132" s="46" t="s">
        <v>240</v>
      </c>
      <c r="D132" s="45" t="s">
        <v>51</v>
      </c>
      <c r="E132" s="47">
        <v>1.4E-3</v>
      </c>
      <c r="F132" s="47">
        <v>2.5000000000000001E-5</v>
      </c>
    </row>
    <row r="133" spans="1:7" ht="15.75" customHeight="1" x14ac:dyDescent="0.25">
      <c r="A133" s="91" t="s">
        <v>241</v>
      </c>
      <c r="B133" s="92"/>
      <c r="C133" s="92"/>
      <c r="D133" s="92"/>
      <c r="E133" s="92"/>
      <c r="F133" s="93"/>
      <c r="G133" s="17"/>
    </row>
    <row r="134" spans="1:7" s="3" customFormat="1" ht="51" x14ac:dyDescent="0.2">
      <c r="A134" s="18" t="s">
        <v>242</v>
      </c>
      <c r="B134" s="19" t="s">
        <v>243</v>
      </c>
      <c r="C134" s="19" t="s">
        <v>244</v>
      </c>
      <c r="D134" s="20" t="s">
        <v>34</v>
      </c>
      <c r="E134" s="89">
        <v>3.5200000000000002E-2</v>
      </c>
      <c r="F134" s="90"/>
      <c r="G134" s="2"/>
    </row>
    <row r="135" spans="1:7" s="25" customFormat="1" outlineLevel="1" x14ac:dyDescent="0.2">
      <c r="A135" s="21" t="s">
        <v>245</v>
      </c>
      <c r="B135" s="22" t="s">
        <v>4</v>
      </c>
      <c r="C135" s="23" t="s">
        <v>24</v>
      </c>
      <c r="D135" s="22" t="s">
        <v>25</v>
      </c>
      <c r="E135" s="24">
        <v>7.7</v>
      </c>
      <c r="F135" s="24">
        <v>0.27104</v>
      </c>
    </row>
    <row r="136" spans="1:7" s="30" customFormat="1" outlineLevel="1" x14ac:dyDescent="0.2">
      <c r="A136" s="26" t="s">
        <v>246</v>
      </c>
      <c r="B136" s="27" t="s">
        <v>31</v>
      </c>
      <c r="C136" s="28" t="s">
        <v>37</v>
      </c>
      <c r="D136" s="27" t="s">
        <v>25</v>
      </c>
      <c r="E136" s="29">
        <v>0.55000000000000004</v>
      </c>
      <c r="F136" s="29">
        <v>1.9359999999999999E-2</v>
      </c>
    </row>
    <row r="137" spans="1:7" s="35" customFormat="1" outlineLevel="1" x14ac:dyDescent="0.2">
      <c r="A137" s="31" t="s">
        <v>247</v>
      </c>
      <c r="B137" s="32" t="s">
        <v>46</v>
      </c>
      <c r="C137" s="33" t="s">
        <v>47</v>
      </c>
      <c r="D137" s="32" t="s">
        <v>41</v>
      </c>
      <c r="E137" s="34">
        <v>0.09</v>
      </c>
      <c r="F137" s="34">
        <v>3.1679999999999998E-3</v>
      </c>
    </row>
    <row r="138" spans="1:7" s="35" customFormat="1" ht="24" outlineLevel="1" x14ac:dyDescent="0.2">
      <c r="A138" s="36" t="s">
        <v>248</v>
      </c>
      <c r="B138" s="37" t="s">
        <v>249</v>
      </c>
      <c r="C138" s="38" t="s">
        <v>124</v>
      </c>
      <c r="D138" s="37" t="s">
        <v>41</v>
      </c>
      <c r="E138" s="39">
        <v>0.46</v>
      </c>
      <c r="F138" s="39">
        <v>1.6192000000000002E-2</v>
      </c>
    </row>
    <row r="139" spans="1:7" s="35" customFormat="1" outlineLevel="1" x14ac:dyDescent="0.2">
      <c r="A139" s="36" t="s">
        <v>250</v>
      </c>
      <c r="B139" s="37" t="s">
        <v>251</v>
      </c>
      <c r="C139" s="38" t="s">
        <v>252</v>
      </c>
      <c r="D139" s="37" t="s">
        <v>41</v>
      </c>
      <c r="E139" s="39">
        <v>0.93</v>
      </c>
      <c r="F139" s="39">
        <v>3.2736000000000001E-2</v>
      </c>
    </row>
    <row r="140" spans="1:7" s="30" customFormat="1" outlineLevel="1" x14ac:dyDescent="0.2">
      <c r="A140" s="40" t="s">
        <v>253</v>
      </c>
      <c r="B140" s="41" t="s">
        <v>76</v>
      </c>
      <c r="C140" s="42" t="s">
        <v>77</v>
      </c>
      <c r="D140" s="41" t="s">
        <v>55</v>
      </c>
      <c r="E140" s="43">
        <v>0.22</v>
      </c>
      <c r="F140" s="43">
        <v>7.744E-3</v>
      </c>
    </row>
    <row r="141" spans="1:7" s="30" customFormat="1" outlineLevel="1" x14ac:dyDescent="0.2">
      <c r="A141" s="44" t="s">
        <v>254</v>
      </c>
      <c r="B141" s="45" t="s">
        <v>255</v>
      </c>
      <c r="C141" s="46" t="s">
        <v>256</v>
      </c>
      <c r="D141" s="45" t="s">
        <v>55</v>
      </c>
      <c r="E141" s="47">
        <v>5.0999999999999996</v>
      </c>
      <c r="F141" s="47">
        <v>0.17952000000000001</v>
      </c>
    </row>
    <row r="142" spans="1:7" s="3" customFormat="1" ht="51" x14ac:dyDescent="0.2">
      <c r="A142" s="18" t="s">
        <v>257</v>
      </c>
      <c r="B142" s="19" t="s">
        <v>258</v>
      </c>
      <c r="C142" s="19" t="s">
        <v>259</v>
      </c>
      <c r="D142" s="20" t="s">
        <v>34</v>
      </c>
      <c r="E142" s="89">
        <v>3.5200000000000002E-2</v>
      </c>
      <c r="F142" s="90"/>
      <c r="G142" s="2"/>
    </row>
    <row r="143" spans="1:7" s="25" customFormat="1" outlineLevel="1" x14ac:dyDescent="0.2">
      <c r="A143" s="21" t="s">
        <v>260</v>
      </c>
      <c r="B143" s="22" t="s">
        <v>4</v>
      </c>
      <c r="C143" s="23" t="s">
        <v>24</v>
      </c>
      <c r="D143" s="22" t="s">
        <v>25</v>
      </c>
      <c r="E143" s="24">
        <v>40.43</v>
      </c>
      <c r="F143" s="24">
        <v>1.4231</v>
      </c>
    </row>
    <row r="144" spans="1:7" s="30" customFormat="1" outlineLevel="1" x14ac:dyDescent="0.2">
      <c r="A144" s="26" t="s">
        <v>261</v>
      </c>
      <c r="B144" s="27" t="s">
        <v>31</v>
      </c>
      <c r="C144" s="28" t="s">
        <v>37</v>
      </c>
      <c r="D144" s="27" t="s">
        <v>25</v>
      </c>
      <c r="E144" s="29">
        <v>0.81</v>
      </c>
      <c r="F144" s="29">
        <v>2.8511999999999999E-2</v>
      </c>
    </row>
    <row r="145" spans="1:7" s="35" customFormat="1" outlineLevel="1" x14ac:dyDescent="0.2">
      <c r="A145" s="31" t="s">
        <v>262</v>
      </c>
      <c r="B145" s="32" t="s">
        <v>263</v>
      </c>
      <c r="C145" s="33" t="s">
        <v>264</v>
      </c>
      <c r="D145" s="32" t="s">
        <v>41</v>
      </c>
      <c r="E145" s="34">
        <v>3.96</v>
      </c>
      <c r="F145" s="34">
        <v>0.13939199999999999</v>
      </c>
    </row>
    <row r="146" spans="1:7" s="35" customFormat="1" ht="24" outlineLevel="1" x14ac:dyDescent="0.2">
      <c r="A146" s="36" t="s">
        <v>265</v>
      </c>
      <c r="B146" s="37" t="s">
        <v>249</v>
      </c>
      <c r="C146" s="38" t="s">
        <v>124</v>
      </c>
      <c r="D146" s="37" t="s">
        <v>41</v>
      </c>
      <c r="E146" s="39">
        <v>0.81</v>
      </c>
      <c r="F146" s="39">
        <v>2.8511999999999999E-2</v>
      </c>
    </row>
    <row r="147" spans="1:7" s="30" customFormat="1" outlineLevel="1" x14ac:dyDescent="0.2">
      <c r="A147" s="40" t="s">
        <v>266</v>
      </c>
      <c r="B147" s="41" t="s">
        <v>267</v>
      </c>
      <c r="C147" s="42" t="s">
        <v>268</v>
      </c>
      <c r="D147" s="41" t="s">
        <v>55</v>
      </c>
      <c r="E147" s="43">
        <v>3.06</v>
      </c>
      <c r="F147" s="43">
        <v>0.107712</v>
      </c>
    </row>
    <row r="148" spans="1:7" s="30" customFormat="1" outlineLevel="1" x14ac:dyDescent="0.2">
      <c r="A148" s="44" t="s">
        <v>269</v>
      </c>
      <c r="B148" s="45" t="s">
        <v>76</v>
      </c>
      <c r="C148" s="46" t="s">
        <v>77</v>
      </c>
      <c r="D148" s="45" t="s">
        <v>55</v>
      </c>
      <c r="E148" s="47">
        <v>3.5</v>
      </c>
      <c r="F148" s="47">
        <v>0.1232</v>
      </c>
    </row>
    <row r="149" spans="1:7" s="30" customFormat="1" outlineLevel="1" x14ac:dyDescent="0.2">
      <c r="A149" s="44" t="s">
        <v>270</v>
      </c>
      <c r="B149" s="45" t="s">
        <v>271</v>
      </c>
      <c r="C149" s="46" t="s">
        <v>272</v>
      </c>
      <c r="D149" s="45" t="s">
        <v>55</v>
      </c>
      <c r="E149" s="47">
        <v>3.06</v>
      </c>
      <c r="F149" s="47">
        <v>0.107712</v>
      </c>
    </row>
    <row r="150" spans="1:7" ht="15.75" customHeight="1" x14ac:dyDescent="0.25">
      <c r="A150" s="91" t="s">
        <v>273</v>
      </c>
      <c r="B150" s="92"/>
      <c r="C150" s="92"/>
      <c r="D150" s="92"/>
      <c r="E150" s="92"/>
      <c r="F150" s="93"/>
      <c r="G150" s="17"/>
    </row>
    <row r="151" spans="1:7" s="3" customFormat="1" x14ac:dyDescent="0.2">
      <c r="A151" s="18" t="s">
        <v>274</v>
      </c>
      <c r="B151" s="19" t="s">
        <v>275</v>
      </c>
      <c r="C151" s="19" t="s">
        <v>276</v>
      </c>
      <c r="D151" s="20" t="s">
        <v>22</v>
      </c>
      <c r="E151" s="89">
        <v>1.5E-3</v>
      </c>
      <c r="F151" s="90"/>
      <c r="G151" s="2"/>
    </row>
    <row r="152" spans="1:7" s="25" customFormat="1" outlineLevel="1" x14ac:dyDescent="0.2">
      <c r="A152" s="21" t="s">
        <v>277</v>
      </c>
      <c r="B152" s="22" t="s">
        <v>4</v>
      </c>
      <c r="C152" s="23" t="s">
        <v>24</v>
      </c>
      <c r="D152" s="22" t="s">
        <v>25</v>
      </c>
      <c r="E152" s="24">
        <v>453.6</v>
      </c>
      <c r="F152" s="24">
        <v>0.6804</v>
      </c>
    </row>
    <row r="153" spans="1:7" s="35" customFormat="1" outlineLevel="1" x14ac:dyDescent="0.2">
      <c r="A153" s="31" t="s">
        <v>278</v>
      </c>
      <c r="B153" s="32" t="s">
        <v>67</v>
      </c>
      <c r="C153" s="33" t="s">
        <v>68</v>
      </c>
      <c r="D153" s="32" t="s">
        <v>41</v>
      </c>
      <c r="E153" s="34">
        <v>19.04</v>
      </c>
      <c r="F153" s="34">
        <v>2.8559999999999999E-2</v>
      </c>
    </row>
    <row r="154" spans="1:7" s="35" customFormat="1" outlineLevel="1" x14ac:dyDescent="0.2">
      <c r="A154" s="36" t="s">
        <v>279</v>
      </c>
      <c r="B154" s="37" t="s">
        <v>70</v>
      </c>
      <c r="C154" s="38" t="s">
        <v>71</v>
      </c>
      <c r="D154" s="37" t="s">
        <v>41</v>
      </c>
      <c r="E154" s="39">
        <v>1.35</v>
      </c>
      <c r="F154" s="39">
        <v>2.0249999999999999E-3</v>
      </c>
    </row>
    <row r="155" spans="1:7" s="35" customFormat="1" outlineLevel="1" x14ac:dyDescent="0.2">
      <c r="A155" s="36" t="s">
        <v>280</v>
      </c>
      <c r="B155" s="37" t="s">
        <v>281</v>
      </c>
      <c r="C155" s="38" t="s">
        <v>282</v>
      </c>
      <c r="D155" s="37" t="s">
        <v>41</v>
      </c>
      <c r="E155" s="39">
        <v>2.02</v>
      </c>
      <c r="F155" s="39">
        <v>3.0300000000000001E-3</v>
      </c>
    </row>
    <row r="156" spans="1:7" s="30" customFormat="1" outlineLevel="1" x14ac:dyDescent="0.2">
      <c r="A156" s="40" t="s">
        <v>283</v>
      </c>
      <c r="B156" s="41" t="s">
        <v>267</v>
      </c>
      <c r="C156" s="42" t="s">
        <v>268</v>
      </c>
      <c r="D156" s="41" t="s">
        <v>55</v>
      </c>
      <c r="E156" s="43">
        <v>101.5</v>
      </c>
      <c r="F156" s="43">
        <v>0.15225</v>
      </c>
    </row>
    <row r="157" spans="1:7" s="30" customFormat="1" outlineLevel="1" x14ac:dyDescent="0.2">
      <c r="A157" s="44" t="s">
        <v>284</v>
      </c>
      <c r="B157" s="45" t="s">
        <v>76</v>
      </c>
      <c r="C157" s="46" t="s">
        <v>77</v>
      </c>
      <c r="D157" s="45" t="s">
        <v>55</v>
      </c>
      <c r="E157" s="47">
        <v>2.9369999999999998</v>
      </c>
      <c r="F157" s="47">
        <v>4.4050000000000001E-3</v>
      </c>
    </row>
    <row r="158" spans="1:7" s="30" customFormat="1" outlineLevel="1" x14ac:dyDescent="0.2">
      <c r="A158" s="44" t="s">
        <v>285</v>
      </c>
      <c r="B158" s="45" t="s">
        <v>79</v>
      </c>
      <c r="C158" s="46" t="s">
        <v>80</v>
      </c>
      <c r="D158" s="45" t="s">
        <v>51</v>
      </c>
      <c r="E158" s="47">
        <v>3.6999999999999998E-2</v>
      </c>
      <c r="F158" s="47">
        <v>5.5999999999999999E-5</v>
      </c>
    </row>
    <row r="159" spans="1:7" s="30" customFormat="1" outlineLevel="1" x14ac:dyDescent="0.2">
      <c r="A159" s="44" t="s">
        <v>286</v>
      </c>
      <c r="B159" s="45" t="s">
        <v>82</v>
      </c>
      <c r="C159" s="46" t="s">
        <v>83</v>
      </c>
      <c r="D159" s="45" t="s">
        <v>51</v>
      </c>
      <c r="E159" s="47">
        <v>0.04</v>
      </c>
      <c r="F159" s="47">
        <v>6.0000000000000002E-5</v>
      </c>
    </row>
    <row r="160" spans="1:7" s="30" customFormat="1" outlineLevel="1" x14ac:dyDescent="0.2">
      <c r="A160" s="44" t="s">
        <v>287</v>
      </c>
      <c r="B160" s="45" t="s">
        <v>288</v>
      </c>
      <c r="C160" s="46" t="s">
        <v>289</v>
      </c>
      <c r="D160" s="45" t="s">
        <v>51</v>
      </c>
      <c r="E160" s="47">
        <v>4.0000000000000001E-3</v>
      </c>
      <c r="F160" s="47">
        <v>6.0000000000000002E-6</v>
      </c>
    </row>
    <row r="161" spans="1:7" s="30" customFormat="1" ht="24" outlineLevel="1" x14ac:dyDescent="0.2">
      <c r="A161" s="44" t="s">
        <v>290</v>
      </c>
      <c r="B161" s="45" t="s">
        <v>291</v>
      </c>
      <c r="C161" s="46" t="s">
        <v>292</v>
      </c>
      <c r="D161" s="45" t="s">
        <v>55</v>
      </c>
      <c r="E161" s="47">
        <v>0.69</v>
      </c>
      <c r="F161" s="47">
        <v>1.0349999999999999E-3</v>
      </c>
    </row>
    <row r="162" spans="1:7" s="30" customFormat="1" ht="24" outlineLevel="1" x14ac:dyDescent="0.2">
      <c r="A162" s="44" t="s">
        <v>293</v>
      </c>
      <c r="B162" s="45" t="s">
        <v>294</v>
      </c>
      <c r="C162" s="46" t="s">
        <v>295</v>
      </c>
      <c r="D162" s="45" t="s">
        <v>55</v>
      </c>
      <c r="E162" s="47">
        <v>0.08</v>
      </c>
      <c r="F162" s="47">
        <v>1.2E-4</v>
      </c>
    </row>
    <row r="163" spans="1:7" s="30" customFormat="1" ht="24" outlineLevel="1" x14ac:dyDescent="0.2">
      <c r="A163" s="44" t="s">
        <v>296</v>
      </c>
      <c r="B163" s="45" t="s">
        <v>297</v>
      </c>
      <c r="C163" s="46" t="s">
        <v>298</v>
      </c>
      <c r="D163" s="45" t="s">
        <v>55</v>
      </c>
      <c r="E163" s="47">
        <v>0.2</v>
      </c>
      <c r="F163" s="47">
        <v>2.9999999999999997E-4</v>
      </c>
    </row>
    <row r="164" spans="1:7" s="30" customFormat="1" ht="24" outlineLevel="1" x14ac:dyDescent="0.2">
      <c r="A164" s="44" t="s">
        <v>299</v>
      </c>
      <c r="B164" s="45" t="s">
        <v>85</v>
      </c>
      <c r="C164" s="46" t="s">
        <v>86</v>
      </c>
      <c r="D164" s="45" t="s">
        <v>55</v>
      </c>
      <c r="E164" s="47">
        <v>0.69</v>
      </c>
      <c r="F164" s="47">
        <v>1.0349999999999999E-3</v>
      </c>
    </row>
    <row r="165" spans="1:7" s="30" customFormat="1" outlineLevel="1" x14ac:dyDescent="0.2">
      <c r="A165" s="44" t="s">
        <v>300</v>
      </c>
      <c r="B165" s="45" t="s">
        <v>88</v>
      </c>
      <c r="C165" s="46" t="s">
        <v>89</v>
      </c>
      <c r="D165" s="45" t="s">
        <v>90</v>
      </c>
      <c r="E165" s="47">
        <v>49.5</v>
      </c>
      <c r="F165" s="47">
        <v>7.4249999999999997E-2</v>
      </c>
    </row>
    <row r="166" spans="1:7" ht="15.75" customHeight="1" x14ac:dyDescent="0.25">
      <c r="A166" s="91" t="s">
        <v>301</v>
      </c>
      <c r="B166" s="92"/>
      <c r="C166" s="92"/>
      <c r="D166" s="92"/>
      <c r="E166" s="92"/>
      <c r="F166" s="93"/>
      <c r="G166" s="17"/>
    </row>
    <row r="167" spans="1:7" s="3" customFormat="1" ht="25.5" x14ac:dyDescent="0.2">
      <c r="A167" s="18" t="s">
        <v>302</v>
      </c>
      <c r="B167" s="19" t="s">
        <v>303</v>
      </c>
      <c r="C167" s="19" t="s">
        <v>304</v>
      </c>
      <c r="D167" s="20" t="s">
        <v>305</v>
      </c>
      <c r="E167" s="89">
        <v>0.01</v>
      </c>
      <c r="F167" s="90"/>
      <c r="G167" s="2"/>
    </row>
    <row r="168" spans="1:7" s="25" customFormat="1" outlineLevel="1" x14ac:dyDescent="0.2">
      <c r="A168" s="21" t="s">
        <v>306</v>
      </c>
      <c r="B168" s="22" t="s">
        <v>4</v>
      </c>
      <c r="C168" s="23" t="s">
        <v>24</v>
      </c>
      <c r="D168" s="22" t="s">
        <v>25</v>
      </c>
      <c r="E168" s="24">
        <v>48.2</v>
      </c>
      <c r="F168" s="24">
        <v>0.48199999999999998</v>
      </c>
    </row>
    <row r="169" spans="1:7" s="30" customFormat="1" outlineLevel="1" x14ac:dyDescent="0.2">
      <c r="A169" s="40" t="s">
        <v>307</v>
      </c>
      <c r="B169" s="41" t="s">
        <v>308</v>
      </c>
      <c r="C169" s="42" t="s">
        <v>309</v>
      </c>
      <c r="D169" s="41" t="s">
        <v>310</v>
      </c>
      <c r="E169" s="43">
        <v>102</v>
      </c>
      <c r="F169" s="43">
        <v>1.02</v>
      </c>
    </row>
    <row r="170" spans="1:7" s="3" customFormat="1" x14ac:dyDescent="0.2">
      <c r="A170" s="18" t="s">
        <v>311</v>
      </c>
      <c r="B170" s="19" t="s">
        <v>112</v>
      </c>
      <c r="C170" s="19" t="s">
        <v>312</v>
      </c>
      <c r="D170" s="20" t="s">
        <v>310</v>
      </c>
      <c r="E170" s="79">
        <v>1</v>
      </c>
      <c r="F170" s="80"/>
      <c r="G170" s="2"/>
    </row>
    <row r="171" spans="1:7" s="3" customFormat="1" ht="25.5" x14ac:dyDescent="0.2">
      <c r="A171" s="18" t="s">
        <v>313</v>
      </c>
      <c r="B171" s="19" t="s">
        <v>314</v>
      </c>
      <c r="C171" s="19" t="s">
        <v>315</v>
      </c>
      <c r="D171" s="20" t="s">
        <v>305</v>
      </c>
      <c r="E171" s="89">
        <v>0.01</v>
      </c>
      <c r="F171" s="90"/>
      <c r="G171" s="2"/>
    </row>
    <row r="172" spans="1:7" s="25" customFormat="1" outlineLevel="1" x14ac:dyDescent="0.2">
      <c r="A172" s="21" t="s">
        <v>316</v>
      </c>
      <c r="B172" s="22" t="s">
        <v>4</v>
      </c>
      <c r="C172" s="23" t="s">
        <v>24</v>
      </c>
      <c r="D172" s="22" t="s">
        <v>25</v>
      </c>
      <c r="E172" s="24">
        <v>32.200000000000003</v>
      </c>
      <c r="F172" s="24">
        <v>0.32200000000000001</v>
      </c>
    </row>
    <row r="173" spans="1:7" s="3" customFormat="1" x14ac:dyDescent="0.2">
      <c r="A173" s="18" t="s">
        <v>317</v>
      </c>
      <c r="B173" s="19" t="s">
        <v>318</v>
      </c>
      <c r="C173" s="19" t="s">
        <v>319</v>
      </c>
      <c r="D173" s="20" t="s">
        <v>310</v>
      </c>
      <c r="E173" s="79">
        <v>1</v>
      </c>
      <c r="F173" s="80"/>
      <c r="G173" s="2"/>
    </row>
    <row r="174" spans="1:7" s="3" customFormat="1" ht="38.25" x14ac:dyDescent="0.2">
      <c r="A174" s="18" t="s">
        <v>320</v>
      </c>
      <c r="B174" s="19" t="s">
        <v>321</v>
      </c>
      <c r="C174" s="19" t="s">
        <v>322</v>
      </c>
      <c r="D174" s="20" t="s">
        <v>310</v>
      </c>
      <c r="E174" s="89">
        <v>1</v>
      </c>
      <c r="F174" s="90"/>
      <c r="G174" s="2"/>
    </row>
    <row r="175" spans="1:7" s="25" customFormat="1" outlineLevel="1" x14ac:dyDescent="0.2">
      <c r="A175" s="21" t="s">
        <v>323</v>
      </c>
      <c r="B175" s="22" t="s">
        <v>4</v>
      </c>
      <c r="C175" s="23" t="s">
        <v>24</v>
      </c>
      <c r="D175" s="22" t="s">
        <v>25</v>
      </c>
      <c r="E175" s="24">
        <v>1.56</v>
      </c>
      <c r="F175" s="24">
        <v>1.56</v>
      </c>
    </row>
    <row r="176" spans="1:7" s="35" customFormat="1" outlineLevel="1" x14ac:dyDescent="0.2">
      <c r="A176" s="31" t="s">
        <v>324</v>
      </c>
      <c r="B176" s="32" t="s">
        <v>159</v>
      </c>
      <c r="C176" s="33" t="s">
        <v>160</v>
      </c>
      <c r="D176" s="32" t="s">
        <v>41</v>
      </c>
      <c r="E176" s="34">
        <v>0.04</v>
      </c>
      <c r="F176" s="34">
        <v>0.04</v>
      </c>
    </row>
    <row r="177" spans="1:7" s="30" customFormat="1" outlineLevel="1" x14ac:dyDescent="0.2">
      <c r="A177" s="40" t="s">
        <v>325</v>
      </c>
      <c r="B177" s="41" t="s">
        <v>326</v>
      </c>
      <c r="C177" s="42" t="s">
        <v>327</v>
      </c>
      <c r="D177" s="41" t="s">
        <v>305</v>
      </c>
      <c r="E177" s="43">
        <v>1.4E-2</v>
      </c>
      <c r="F177" s="43">
        <v>1.4E-2</v>
      </c>
    </row>
    <row r="178" spans="1:7" s="30" customFormat="1" outlineLevel="1" x14ac:dyDescent="0.2">
      <c r="A178" s="44" t="s">
        <v>328</v>
      </c>
      <c r="B178" s="45" t="s">
        <v>329</v>
      </c>
      <c r="C178" s="46" t="s">
        <v>330</v>
      </c>
      <c r="D178" s="45" t="s">
        <v>331</v>
      </c>
      <c r="E178" s="47">
        <v>1.22</v>
      </c>
      <c r="F178" s="47">
        <v>1.22</v>
      </c>
    </row>
    <row r="179" spans="1:7" s="30" customFormat="1" outlineLevel="1" x14ac:dyDescent="0.2">
      <c r="A179" s="44" t="s">
        <v>332</v>
      </c>
      <c r="B179" s="45" t="s">
        <v>333</v>
      </c>
      <c r="C179" s="46" t="s">
        <v>334</v>
      </c>
      <c r="D179" s="45" t="s">
        <v>331</v>
      </c>
      <c r="E179" s="47">
        <v>1.22</v>
      </c>
      <c r="F179" s="47">
        <v>1.22</v>
      </c>
    </row>
    <row r="180" spans="1:7" s="3" customFormat="1" x14ac:dyDescent="0.2">
      <c r="A180" s="18" t="s">
        <v>335</v>
      </c>
      <c r="B180" s="19" t="s">
        <v>336</v>
      </c>
      <c r="C180" s="19" t="s">
        <v>337</v>
      </c>
      <c r="D180" s="20" t="s">
        <v>310</v>
      </c>
      <c r="E180" s="79">
        <v>1</v>
      </c>
      <c r="F180" s="80"/>
      <c r="G180" s="2"/>
    </row>
    <row r="181" spans="1:7" s="3" customFormat="1" ht="51" x14ac:dyDescent="0.2">
      <c r="A181" s="18" t="s">
        <v>338</v>
      </c>
      <c r="B181" s="19" t="s">
        <v>339</v>
      </c>
      <c r="C181" s="19" t="s">
        <v>340</v>
      </c>
      <c r="D181" s="20" t="s">
        <v>341</v>
      </c>
      <c r="E181" s="79">
        <v>1E-3</v>
      </c>
      <c r="F181" s="80"/>
      <c r="G181" s="2"/>
    </row>
    <row r="182" spans="1:7" s="3" customFormat="1" x14ac:dyDescent="0.2">
      <c r="A182" s="18" t="s">
        <v>342</v>
      </c>
      <c r="B182" s="19" t="s">
        <v>343</v>
      </c>
      <c r="C182" s="19" t="s">
        <v>344</v>
      </c>
      <c r="D182" s="20" t="s">
        <v>345</v>
      </c>
      <c r="E182" s="89">
        <v>0.35</v>
      </c>
      <c r="F182" s="90"/>
      <c r="G182" s="2"/>
    </row>
    <row r="183" spans="1:7" s="25" customFormat="1" outlineLevel="1" x14ac:dyDescent="0.2">
      <c r="A183" s="21" t="s">
        <v>346</v>
      </c>
      <c r="B183" s="22" t="s">
        <v>4</v>
      </c>
      <c r="C183" s="23" t="s">
        <v>24</v>
      </c>
      <c r="D183" s="22" t="s">
        <v>25</v>
      </c>
      <c r="E183" s="24">
        <v>51.6</v>
      </c>
      <c r="F183" s="24">
        <v>18.059999999999999</v>
      </c>
    </row>
    <row r="184" spans="1:7" s="30" customFormat="1" outlineLevel="1" x14ac:dyDescent="0.2">
      <c r="A184" s="40" t="s">
        <v>347</v>
      </c>
      <c r="B184" s="41" t="s">
        <v>326</v>
      </c>
      <c r="C184" s="42" t="s">
        <v>327</v>
      </c>
      <c r="D184" s="41" t="s">
        <v>305</v>
      </c>
      <c r="E184" s="43">
        <v>2.5</v>
      </c>
      <c r="F184" s="43">
        <v>0.875</v>
      </c>
    </row>
    <row r="185" spans="1:7" s="30" customFormat="1" outlineLevel="1" x14ac:dyDescent="0.2">
      <c r="A185" s="44" t="s">
        <v>348</v>
      </c>
      <c r="B185" s="45" t="s">
        <v>329</v>
      </c>
      <c r="C185" s="46" t="s">
        <v>330</v>
      </c>
      <c r="D185" s="45" t="s">
        <v>331</v>
      </c>
      <c r="E185" s="47">
        <v>4.5</v>
      </c>
      <c r="F185" s="47">
        <v>1.575</v>
      </c>
    </row>
    <row r="186" spans="1:7" s="30" customFormat="1" outlineLevel="1" x14ac:dyDescent="0.2">
      <c r="A186" s="44" t="s">
        <v>349</v>
      </c>
      <c r="B186" s="45" t="s">
        <v>350</v>
      </c>
      <c r="C186" s="46" t="s">
        <v>351</v>
      </c>
      <c r="D186" s="45" t="s">
        <v>51</v>
      </c>
      <c r="E186" s="47">
        <v>6.4999999999999997E-4</v>
      </c>
      <c r="F186" s="47">
        <v>2.2800000000000001E-4</v>
      </c>
    </row>
    <row r="187" spans="1:7" s="30" customFormat="1" outlineLevel="1" x14ac:dyDescent="0.2">
      <c r="A187" s="44" t="s">
        <v>352</v>
      </c>
      <c r="B187" s="45" t="s">
        <v>353</v>
      </c>
      <c r="C187" s="46" t="s">
        <v>354</v>
      </c>
      <c r="D187" s="45" t="s">
        <v>331</v>
      </c>
      <c r="E187" s="47">
        <v>16.5</v>
      </c>
      <c r="F187" s="47">
        <v>5.7750000000000004</v>
      </c>
    </row>
    <row r="188" spans="1:7" s="30" customFormat="1" outlineLevel="1" x14ac:dyDescent="0.2">
      <c r="A188" s="44" t="s">
        <v>355</v>
      </c>
      <c r="B188" s="45" t="s">
        <v>333</v>
      </c>
      <c r="C188" s="46" t="s">
        <v>334</v>
      </c>
      <c r="D188" s="45" t="s">
        <v>331</v>
      </c>
      <c r="E188" s="47">
        <v>4.5</v>
      </c>
      <c r="F188" s="47">
        <v>1.575</v>
      </c>
    </row>
    <row r="189" spans="1:7" s="3" customFormat="1" ht="25.5" x14ac:dyDescent="0.2">
      <c r="A189" s="18" t="s">
        <v>356</v>
      </c>
      <c r="B189" s="19" t="s">
        <v>357</v>
      </c>
      <c r="C189" s="19" t="s">
        <v>358</v>
      </c>
      <c r="D189" s="20" t="s">
        <v>359</v>
      </c>
      <c r="E189" s="79">
        <v>0.02</v>
      </c>
      <c r="F189" s="80"/>
      <c r="G189" s="2"/>
    </row>
    <row r="190" spans="1:7" s="3" customFormat="1" ht="25.5" x14ac:dyDescent="0.2">
      <c r="A190" s="18" t="s">
        <v>360</v>
      </c>
      <c r="B190" s="19" t="s">
        <v>357</v>
      </c>
      <c r="C190" s="19" t="s">
        <v>361</v>
      </c>
      <c r="D190" s="20" t="s">
        <v>359</v>
      </c>
      <c r="E190" s="79">
        <v>1.4999999999999999E-2</v>
      </c>
      <c r="F190" s="80"/>
      <c r="G190" s="2"/>
    </row>
    <row r="191" spans="1:7" s="3" customFormat="1" ht="25.5" x14ac:dyDescent="0.2">
      <c r="A191" s="18" t="s">
        <v>362</v>
      </c>
      <c r="B191" s="19" t="s">
        <v>363</v>
      </c>
      <c r="C191" s="19" t="s">
        <v>364</v>
      </c>
      <c r="D191" s="20" t="s">
        <v>305</v>
      </c>
      <c r="E191" s="89">
        <v>0.03</v>
      </c>
      <c r="F191" s="90"/>
      <c r="G191" s="2"/>
    </row>
    <row r="192" spans="1:7" s="25" customFormat="1" outlineLevel="1" x14ac:dyDescent="0.2">
      <c r="A192" s="21" t="s">
        <v>365</v>
      </c>
      <c r="B192" s="22" t="s">
        <v>4</v>
      </c>
      <c r="C192" s="23" t="s">
        <v>24</v>
      </c>
      <c r="D192" s="22" t="s">
        <v>25</v>
      </c>
      <c r="E192" s="24">
        <v>38.1</v>
      </c>
      <c r="F192" s="24">
        <v>1.143</v>
      </c>
    </row>
    <row r="193" spans="1:7" s="3" customFormat="1" ht="25.5" x14ac:dyDescent="0.2">
      <c r="A193" s="18" t="s">
        <v>366</v>
      </c>
      <c r="B193" s="19" t="s">
        <v>367</v>
      </c>
      <c r="C193" s="19" t="s">
        <v>368</v>
      </c>
      <c r="D193" s="20" t="s">
        <v>310</v>
      </c>
      <c r="E193" s="79">
        <v>3</v>
      </c>
      <c r="F193" s="80"/>
      <c r="G193" s="2"/>
    </row>
    <row r="194" spans="1:7" s="3" customFormat="1" x14ac:dyDescent="0.2">
      <c r="A194" s="18" t="s">
        <v>369</v>
      </c>
      <c r="B194" s="19" t="s">
        <v>336</v>
      </c>
      <c r="C194" s="19" t="s">
        <v>370</v>
      </c>
      <c r="D194" s="20" t="s">
        <v>310</v>
      </c>
      <c r="E194" s="79">
        <v>1</v>
      </c>
      <c r="F194" s="80"/>
      <c r="G194" s="2"/>
    </row>
    <row r="195" spans="1:7" s="3" customFormat="1" x14ac:dyDescent="0.2">
      <c r="A195" s="18" t="s">
        <v>371</v>
      </c>
      <c r="B195" s="19" t="s">
        <v>336</v>
      </c>
      <c r="C195" s="19" t="s">
        <v>372</v>
      </c>
      <c r="D195" s="20" t="s">
        <v>310</v>
      </c>
      <c r="E195" s="79">
        <v>1</v>
      </c>
      <c r="F195" s="80"/>
      <c r="G195" s="2"/>
    </row>
    <row r="196" spans="1:7" s="3" customFormat="1" ht="13.5" thickBot="1" x14ac:dyDescent="0.25">
      <c r="A196" s="81"/>
      <c r="B196" s="82"/>
      <c r="C196" s="82"/>
      <c r="D196" s="82"/>
      <c r="E196" s="82"/>
      <c r="F196" s="83"/>
      <c r="G196" s="1"/>
    </row>
    <row r="197" spans="1:7" s="3" customFormat="1" ht="13.5" thickTop="1" x14ac:dyDescent="0.2">
      <c r="A197" s="84" t="s">
        <v>373</v>
      </c>
      <c r="B197" s="85"/>
      <c r="C197" s="85"/>
      <c r="D197" s="48"/>
      <c r="E197" s="49"/>
      <c r="F197" s="50"/>
      <c r="G197" s="2"/>
    </row>
    <row r="198" spans="1:7" s="3" customFormat="1" x14ac:dyDescent="0.2">
      <c r="A198" s="86"/>
      <c r="B198" s="87"/>
      <c r="C198" s="87"/>
      <c r="D198" s="87"/>
      <c r="E198" s="87"/>
      <c r="F198" s="88"/>
      <c r="G198" s="1"/>
    </row>
    <row r="199" spans="1:7" s="3" customFormat="1" x14ac:dyDescent="0.2">
      <c r="A199" s="51"/>
      <c r="B199" s="52"/>
      <c r="C199" s="53" t="s">
        <v>374</v>
      </c>
      <c r="D199" s="54"/>
      <c r="E199" s="55"/>
      <c r="F199" s="56"/>
      <c r="G199" s="1"/>
    </row>
    <row r="200" spans="1:7" s="3" customFormat="1" x14ac:dyDescent="0.2">
      <c r="A200" s="57" t="s">
        <v>4</v>
      </c>
      <c r="B200" s="58" t="s">
        <v>4</v>
      </c>
      <c r="C200" s="58" t="s">
        <v>24</v>
      </c>
      <c r="D200" s="59" t="s">
        <v>25</v>
      </c>
      <c r="E200" s="60"/>
      <c r="F200" s="60">
        <v>60.093200000000003</v>
      </c>
      <c r="G200" s="1"/>
    </row>
    <row r="201" spans="1:7" s="3" customFormat="1" x14ac:dyDescent="0.2">
      <c r="A201" s="57" t="s">
        <v>26</v>
      </c>
      <c r="B201" s="58" t="s">
        <v>31</v>
      </c>
      <c r="C201" s="58" t="s">
        <v>37</v>
      </c>
      <c r="D201" s="59" t="s">
        <v>25</v>
      </c>
      <c r="E201" s="60"/>
      <c r="F201" s="60">
        <v>3.5192999999999999</v>
      </c>
      <c r="G201" s="1"/>
    </row>
    <row r="202" spans="1:7" s="3" customFormat="1" x14ac:dyDescent="0.2">
      <c r="A202" s="51"/>
      <c r="B202" s="52"/>
      <c r="C202" s="53" t="s">
        <v>375</v>
      </c>
      <c r="D202" s="54"/>
      <c r="E202" s="55"/>
      <c r="F202" s="56"/>
      <c r="G202" s="1"/>
    </row>
    <row r="203" spans="1:7" s="3" customFormat="1" x14ac:dyDescent="0.2">
      <c r="A203" s="57" t="s">
        <v>31</v>
      </c>
      <c r="B203" s="58" t="s">
        <v>39</v>
      </c>
      <c r="C203" s="58" t="s">
        <v>40</v>
      </c>
      <c r="D203" s="59" t="s">
        <v>41</v>
      </c>
      <c r="E203" s="60"/>
      <c r="F203" s="60">
        <v>2.6107999999999999E-2</v>
      </c>
      <c r="G203" s="1"/>
    </row>
    <row r="204" spans="1:7" s="3" customFormat="1" x14ac:dyDescent="0.2">
      <c r="A204" s="57" t="s">
        <v>62</v>
      </c>
      <c r="B204" s="58" t="s">
        <v>67</v>
      </c>
      <c r="C204" s="58" t="s">
        <v>68</v>
      </c>
      <c r="D204" s="59" t="s">
        <v>41</v>
      </c>
      <c r="E204" s="60"/>
      <c r="F204" s="60">
        <v>0.1628</v>
      </c>
      <c r="G204" s="1"/>
    </row>
    <row r="205" spans="1:7" s="3" customFormat="1" x14ac:dyDescent="0.2">
      <c r="A205" s="57" t="s">
        <v>91</v>
      </c>
      <c r="B205" s="58" t="s">
        <v>263</v>
      </c>
      <c r="C205" s="58" t="s">
        <v>264</v>
      </c>
      <c r="D205" s="59" t="s">
        <v>41</v>
      </c>
      <c r="E205" s="60"/>
      <c r="F205" s="60">
        <v>0.13939199999999999</v>
      </c>
      <c r="G205" s="1"/>
    </row>
    <row r="206" spans="1:7" s="3" customFormat="1" x14ac:dyDescent="0.2">
      <c r="A206" s="57" t="s">
        <v>111</v>
      </c>
      <c r="B206" s="58" t="s">
        <v>43</v>
      </c>
      <c r="C206" s="58" t="s">
        <v>44</v>
      </c>
      <c r="D206" s="59" t="s">
        <v>41</v>
      </c>
      <c r="E206" s="60"/>
      <c r="F206" s="60">
        <v>0.10914</v>
      </c>
      <c r="G206" s="1"/>
    </row>
    <row r="207" spans="1:7" s="3" customFormat="1" x14ac:dyDescent="0.2">
      <c r="A207" s="57" t="s">
        <v>114</v>
      </c>
      <c r="B207" s="58" t="s">
        <v>159</v>
      </c>
      <c r="C207" s="58" t="s">
        <v>160</v>
      </c>
      <c r="D207" s="59" t="s">
        <v>41</v>
      </c>
      <c r="E207" s="60"/>
      <c r="F207" s="60">
        <v>0.68467500000000003</v>
      </c>
      <c r="G207" s="1"/>
    </row>
    <row r="208" spans="1:7" s="3" customFormat="1" x14ac:dyDescent="0.2">
      <c r="A208" s="57" t="s">
        <v>117</v>
      </c>
      <c r="B208" s="58" t="s">
        <v>46</v>
      </c>
      <c r="C208" s="58" t="s">
        <v>47</v>
      </c>
      <c r="D208" s="59" t="s">
        <v>41</v>
      </c>
      <c r="E208" s="60"/>
      <c r="F208" s="60">
        <v>2.7992E-2</v>
      </c>
      <c r="G208" s="1"/>
    </row>
    <row r="209" spans="1:7" s="3" customFormat="1" ht="24" x14ac:dyDescent="0.2">
      <c r="A209" s="57" t="s">
        <v>131</v>
      </c>
      <c r="B209" s="58" t="s">
        <v>123</v>
      </c>
      <c r="C209" s="58" t="s">
        <v>124</v>
      </c>
      <c r="D209" s="59" t="s">
        <v>41</v>
      </c>
      <c r="E209" s="60"/>
      <c r="F209" s="60">
        <v>7.3999999999999996E-2</v>
      </c>
      <c r="G209" s="1"/>
    </row>
    <row r="210" spans="1:7" s="3" customFormat="1" ht="24" x14ac:dyDescent="0.2">
      <c r="A210" s="57" t="s">
        <v>138</v>
      </c>
      <c r="B210" s="58" t="s">
        <v>249</v>
      </c>
      <c r="C210" s="58" t="s">
        <v>124</v>
      </c>
      <c r="D210" s="59" t="s">
        <v>41</v>
      </c>
      <c r="E210" s="60"/>
      <c r="F210" s="60">
        <v>4.4704000000000001E-2</v>
      </c>
      <c r="G210" s="1"/>
    </row>
    <row r="211" spans="1:7" s="3" customFormat="1" x14ac:dyDescent="0.2">
      <c r="A211" s="57" t="s">
        <v>151</v>
      </c>
      <c r="B211" s="58" t="s">
        <v>144</v>
      </c>
      <c r="C211" s="58" t="s">
        <v>145</v>
      </c>
      <c r="D211" s="59" t="s">
        <v>41</v>
      </c>
      <c r="E211" s="60"/>
      <c r="F211" s="60">
        <v>3.3464999999999998</v>
      </c>
      <c r="G211" s="1"/>
    </row>
    <row r="212" spans="1:7" s="3" customFormat="1" x14ac:dyDescent="0.2">
      <c r="A212" s="57" t="s">
        <v>153</v>
      </c>
      <c r="B212" s="58" t="s">
        <v>126</v>
      </c>
      <c r="C212" s="58" t="s">
        <v>127</v>
      </c>
      <c r="D212" s="59" t="s">
        <v>41</v>
      </c>
      <c r="E212" s="60"/>
      <c r="F212" s="60">
        <v>0.29599999999999999</v>
      </c>
      <c r="G212" s="1"/>
    </row>
    <row r="213" spans="1:7" s="3" customFormat="1" x14ac:dyDescent="0.2">
      <c r="A213" s="57" t="s">
        <v>167</v>
      </c>
      <c r="B213" s="58" t="s">
        <v>96</v>
      </c>
      <c r="C213" s="58" t="s">
        <v>97</v>
      </c>
      <c r="D213" s="59" t="s">
        <v>41</v>
      </c>
      <c r="E213" s="60"/>
      <c r="F213" s="60">
        <v>0.139597</v>
      </c>
      <c r="G213" s="1"/>
    </row>
    <row r="214" spans="1:7" s="3" customFormat="1" x14ac:dyDescent="0.2">
      <c r="A214" s="57" t="s">
        <v>170</v>
      </c>
      <c r="B214" s="58" t="s">
        <v>70</v>
      </c>
      <c r="C214" s="58" t="s">
        <v>71</v>
      </c>
      <c r="D214" s="59" t="s">
        <v>41</v>
      </c>
      <c r="E214" s="60"/>
      <c r="F214" s="60">
        <v>7.9450000000000007E-3</v>
      </c>
      <c r="G214" s="1"/>
    </row>
    <row r="215" spans="1:7" s="3" customFormat="1" x14ac:dyDescent="0.2">
      <c r="A215" s="57" t="s">
        <v>180</v>
      </c>
      <c r="B215" s="58" t="s">
        <v>251</v>
      </c>
      <c r="C215" s="58" t="s">
        <v>252</v>
      </c>
      <c r="D215" s="59" t="s">
        <v>41</v>
      </c>
      <c r="E215" s="60"/>
      <c r="F215" s="60">
        <v>3.2736000000000001E-2</v>
      </c>
      <c r="G215" s="1"/>
    </row>
    <row r="216" spans="1:7" s="3" customFormat="1" x14ac:dyDescent="0.2">
      <c r="A216" s="57" t="s">
        <v>182</v>
      </c>
      <c r="B216" s="58" t="s">
        <v>281</v>
      </c>
      <c r="C216" s="58" t="s">
        <v>282</v>
      </c>
      <c r="D216" s="59" t="s">
        <v>41</v>
      </c>
      <c r="E216" s="60"/>
      <c r="F216" s="60">
        <v>3.0300000000000001E-3</v>
      </c>
      <c r="G216" s="1"/>
    </row>
    <row r="217" spans="1:7" s="3" customFormat="1" ht="24" x14ac:dyDescent="0.2">
      <c r="A217" s="57" t="s">
        <v>192</v>
      </c>
      <c r="B217" s="58" t="s">
        <v>222</v>
      </c>
      <c r="C217" s="58" t="s">
        <v>223</v>
      </c>
      <c r="D217" s="59" t="s">
        <v>41</v>
      </c>
      <c r="E217" s="60"/>
      <c r="F217" s="60">
        <v>3.1859999999999999E-2</v>
      </c>
      <c r="G217" s="1"/>
    </row>
    <row r="218" spans="1:7" s="3" customFormat="1" x14ac:dyDescent="0.2">
      <c r="A218" s="57" t="s">
        <v>193</v>
      </c>
      <c r="B218" s="58" t="s">
        <v>99</v>
      </c>
      <c r="C218" s="58" t="s">
        <v>100</v>
      </c>
      <c r="D218" s="59" t="s">
        <v>41</v>
      </c>
      <c r="E218" s="60"/>
      <c r="F218" s="60">
        <v>1.1116999999999999</v>
      </c>
      <c r="G218" s="1"/>
    </row>
    <row r="219" spans="1:7" s="3" customFormat="1" x14ac:dyDescent="0.2">
      <c r="A219" s="51"/>
      <c r="B219" s="52"/>
      <c r="C219" s="53" t="s">
        <v>376</v>
      </c>
      <c r="D219" s="54"/>
      <c r="E219" s="55"/>
      <c r="F219" s="56"/>
      <c r="G219" s="1"/>
    </row>
    <row r="220" spans="1:7" s="3" customFormat="1" x14ac:dyDescent="0.2">
      <c r="A220" s="57" t="s">
        <v>203</v>
      </c>
      <c r="B220" s="58" t="s">
        <v>267</v>
      </c>
      <c r="C220" s="58" t="s">
        <v>268</v>
      </c>
      <c r="D220" s="59" t="s">
        <v>55</v>
      </c>
      <c r="E220" s="60"/>
      <c r="F220" s="60">
        <v>0.25996200000000003</v>
      </c>
      <c r="G220" s="1"/>
    </row>
    <row r="221" spans="1:7" s="3" customFormat="1" x14ac:dyDescent="0.2">
      <c r="A221" s="57" t="s">
        <v>204</v>
      </c>
      <c r="B221" s="58" t="s">
        <v>73</v>
      </c>
      <c r="C221" s="58" t="s">
        <v>74</v>
      </c>
      <c r="D221" s="59" t="s">
        <v>55</v>
      </c>
      <c r="E221" s="60"/>
      <c r="F221" s="60">
        <v>0.81599999999999995</v>
      </c>
      <c r="G221" s="1"/>
    </row>
    <row r="222" spans="1:7" s="3" customFormat="1" x14ac:dyDescent="0.2">
      <c r="A222" s="57" t="s">
        <v>216</v>
      </c>
      <c r="B222" s="58" t="s">
        <v>76</v>
      </c>
      <c r="C222" s="58" t="s">
        <v>77</v>
      </c>
      <c r="D222" s="59" t="s">
        <v>55</v>
      </c>
      <c r="E222" s="60"/>
      <c r="F222" s="60">
        <v>0.13761399999999999</v>
      </c>
      <c r="G222" s="1"/>
    </row>
    <row r="223" spans="1:7" s="3" customFormat="1" x14ac:dyDescent="0.2">
      <c r="A223" s="57" t="s">
        <v>217</v>
      </c>
      <c r="B223" s="58" t="s">
        <v>49</v>
      </c>
      <c r="C223" s="58" t="s">
        <v>50</v>
      </c>
      <c r="D223" s="59" t="s">
        <v>51</v>
      </c>
      <c r="E223" s="60"/>
      <c r="F223" s="60">
        <v>2.6536000000000001E-2</v>
      </c>
      <c r="G223" s="1"/>
    </row>
    <row r="224" spans="1:7" s="3" customFormat="1" x14ac:dyDescent="0.2">
      <c r="A224" s="57" t="s">
        <v>230</v>
      </c>
      <c r="B224" s="58" t="s">
        <v>79</v>
      </c>
      <c r="C224" s="58" t="s">
        <v>80</v>
      </c>
      <c r="D224" s="59" t="s">
        <v>51</v>
      </c>
      <c r="E224" s="60"/>
      <c r="F224" s="60">
        <v>1.9900000000000001E-4</v>
      </c>
      <c r="G224" s="1"/>
    </row>
    <row r="225" spans="1:7" s="3" customFormat="1" x14ac:dyDescent="0.2">
      <c r="A225" s="57" t="s">
        <v>242</v>
      </c>
      <c r="B225" s="58" t="s">
        <v>326</v>
      </c>
      <c r="C225" s="58" t="s">
        <v>327</v>
      </c>
      <c r="D225" s="59" t="s">
        <v>305</v>
      </c>
      <c r="E225" s="60"/>
      <c r="F225" s="60">
        <v>0.88900000000000001</v>
      </c>
      <c r="G225" s="1"/>
    </row>
    <row r="226" spans="1:7" s="3" customFormat="1" x14ac:dyDescent="0.2">
      <c r="A226" s="57" t="s">
        <v>257</v>
      </c>
      <c r="B226" s="58" t="s">
        <v>329</v>
      </c>
      <c r="C226" s="58" t="s">
        <v>330</v>
      </c>
      <c r="D226" s="59" t="s">
        <v>331</v>
      </c>
      <c r="E226" s="60"/>
      <c r="F226" s="60">
        <v>2.7949999999999999</v>
      </c>
      <c r="G226" s="1"/>
    </row>
    <row r="227" spans="1:7" s="3" customFormat="1" x14ac:dyDescent="0.2">
      <c r="A227" s="57" t="s">
        <v>274</v>
      </c>
      <c r="B227" s="58" t="s">
        <v>225</v>
      </c>
      <c r="C227" s="58" t="s">
        <v>226</v>
      </c>
      <c r="D227" s="59" t="s">
        <v>51</v>
      </c>
      <c r="E227" s="60"/>
      <c r="F227" s="60">
        <v>2.1599999999999999E-4</v>
      </c>
      <c r="G227" s="1"/>
    </row>
    <row r="228" spans="1:7" s="3" customFormat="1" x14ac:dyDescent="0.2">
      <c r="A228" s="57" t="s">
        <v>302</v>
      </c>
      <c r="B228" s="58" t="s">
        <v>236</v>
      </c>
      <c r="C228" s="58" t="s">
        <v>237</v>
      </c>
      <c r="D228" s="59" t="s">
        <v>51</v>
      </c>
      <c r="E228" s="60"/>
      <c r="F228" s="60">
        <v>3.4200000000000002E-4</v>
      </c>
      <c r="G228" s="1"/>
    </row>
    <row r="229" spans="1:7" s="3" customFormat="1" x14ac:dyDescent="0.2">
      <c r="A229" s="57" t="s">
        <v>311</v>
      </c>
      <c r="B229" s="58" t="s">
        <v>129</v>
      </c>
      <c r="C229" s="58" t="s">
        <v>130</v>
      </c>
      <c r="D229" s="59" t="s">
        <v>51</v>
      </c>
      <c r="E229" s="60"/>
      <c r="F229" s="60">
        <v>3.6111999999999998E-2</v>
      </c>
      <c r="G229" s="1"/>
    </row>
    <row r="230" spans="1:7" s="3" customFormat="1" x14ac:dyDescent="0.2">
      <c r="A230" s="57" t="s">
        <v>313</v>
      </c>
      <c r="B230" s="58" t="s">
        <v>82</v>
      </c>
      <c r="C230" s="58" t="s">
        <v>83</v>
      </c>
      <c r="D230" s="59" t="s">
        <v>51</v>
      </c>
      <c r="E230" s="60"/>
      <c r="F230" s="60">
        <v>2.8400000000000002E-4</v>
      </c>
      <c r="G230" s="1"/>
    </row>
    <row r="231" spans="1:7" s="3" customFormat="1" x14ac:dyDescent="0.2">
      <c r="A231" s="57" t="s">
        <v>317</v>
      </c>
      <c r="B231" s="58" t="s">
        <v>239</v>
      </c>
      <c r="C231" s="58" t="s">
        <v>240</v>
      </c>
      <c r="D231" s="59" t="s">
        <v>51</v>
      </c>
      <c r="E231" s="60"/>
      <c r="F231" s="60">
        <v>2.5000000000000001E-5</v>
      </c>
      <c r="G231" s="1"/>
    </row>
    <row r="232" spans="1:7" s="3" customFormat="1" x14ac:dyDescent="0.2">
      <c r="A232" s="57" t="s">
        <v>320</v>
      </c>
      <c r="B232" s="58" t="s">
        <v>102</v>
      </c>
      <c r="C232" s="58" t="s">
        <v>103</v>
      </c>
      <c r="D232" s="59" t="s">
        <v>55</v>
      </c>
      <c r="E232" s="60"/>
      <c r="F232" s="60">
        <v>0.96379899999999996</v>
      </c>
      <c r="G232" s="1"/>
    </row>
    <row r="233" spans="1:7" s="3" customFormat="1" x14ac:dyDescent="0.2">
      <c r="A233" s="57" t="s">
        <v>335</v>
      </c>
      <c r="B233" s="58" t="s">
        <v>228</v>
      </c>
      <c r="C233" s="58" t="s">
        <v>229</v>
      </c>
      <c r="D233" s="59" t="s">
        <v>51</v>
      </c>
      <c r="E233" s="60"/>
      <c r="F233" s="60">
        <v>3.6000000000000001E-5</v>
      </c>
      <c r="G233" s="1"/>
    </row>
    <row r="234" spans="1:7" s="3" customFormat="1" x14ac:dyDescent="0.2">
      <c r="A234" s="57" t="s">
        <v>338</v>
      </c>
      <c r="B234" s="58" t="s">
        <v>350</v>
      </c>
      <c r="C234" s="58" t="s">
        <v>351</v>
      </c>
      <c r="D234" s="59" t="s">
        <v>51</v>
      </c>
      <c r="E234" s="60"/>
      <c r="F234" s="60">
        <v>2.2800000000000001E-4</v>
      </c>
      <c r="G234" s="1"/>
    </row>
    <row r="235" spans="1:7" s="3" customFormat="1" x14ac:dyDescent="0.2">
      <c r="A235" s="57" t="s">
        <v>342</v>
      </c>
      <c r="B235" s="58" t="s">
        <v>105</v>
      </c>
      <c r="C235" s="58" t="s">
        <v>106</v>
      </c>
      <c r="D235" s="59" t="s">
        <v>51</v>
      </c>
      <c r="E235" s="60"/>
      <c r="F235" s="60">
        <v>1.1590000000000001E-3</v>
      </c>
      <c r="G235" s="1"/>
    </row>
    <row r="236" spans="1:7" s="3" customFormat="1" x14ac:dyDescent="0.2">
      <c r="A236" s="57" t="s">
        <v>356</v>
      </c>
      <c r="B236" s="58" t="s">
        <v>288</v>
      </c>
      <c r="C236" s="58" t="s">
        <v>289</v>
      </c>
      <c r="D236" s="59" t="s">
        <v>51</v>
      </c>
      <c r="E236" s="60"/>
      <c r="F236" s="60">
        <v>6.0000000000000002E-6</v>
      </c>
      <c r="G236" s="1"/>
    </row>
    <row r="237" spans="1:7" s="3" customFormat="1" ht="24" x14ac:dyDescent="0.2">
      <c r="A237" s="57" t="s">
        <v>360</v>
      </c>
      <c r="B237" s="58" t="s">
        <v>291</v>
      </c>
      <c r="C237" s="58" t="s">
        <v>292</v>
      </c>
      <c r="D237" s="59" t="s">
        <v>55</v>
      </c>
      <c r="E237" s="60"/>
      <c r="F237" s="60">
        <v>1.0349999999999999E-3</v>
      </c>
      <c r="G237" s="1"/>
    </row>
    <row r="238" spans="1:7" s="3" customFormat="1" ht="24" x14ac:dyDescent="0.2">
      <c r="A238" s="57" t="s">
        <v>362</v>
      </c>
      <c r="B238" s="58" t="s">
        <v>294</v>
      </c>
      <c r="C238" s="58" t="s">
        <v>295</v>
      </c>
      <c r="D238" s="59" t="s">
        <v>55</v>
      </c>
      <c r="E238" s="60"/>
      <c r="F238" s="60">
        <v>1.2E-4</v>
      </c>
      <c r="G238" s="1"/>
    </row>
    <row r="239" spans="1:7" s="3" customFormat="1" ht="24" x14ac:dyDescent="0.2">
      <c r="A239" s="57" t="s">
        <v>366</v>
      </c>
      <c r="B239" s="58" t="s">
        <v>297</v>
      </c>
      <c r="C239" s="58" t="s">
        <v>298</v>
      </c>
      <c r="D239" s="59" t="s">
        <v>55</v>
      </c>
      <c r="E239" s="60"/>
      <c r="F239" s="60">
        <v>2.9999999999999997E-4</v>
      </c>
      <c r="G239" s="1"/>
    </row>
    <row r="240" spans="1:7" s="3" customFormat="1" ht="24" x14ac:dyDescent="0.2">
      <c r="A240" s="57" t="s">
        <v>369</v>
      </c>
      <c r="B240" s="58" t="s">
        <v>85</v>
      </c>
      <c r="C240" s="58" t="s">
        <v>86</v>
      </c>
      <c r="D240" s="59" t="s">
        <v>55</v>
      </c>
      <c r="E240" s="60"/>
      <c r="F240" s="60">
        <v>2.7950000000000002E-3</v>
      </c>
      <c r="G240" s="1"/>
    </row>
    <row r="241" spans="1:7" s="3" customFormat="1" x14ac:dyDescent="0.2">
      <c r="A241" s="57" t="s">
        <v>371</v>
      </c>
      <c r="B241" s="58" t="s">
        <v>271</v>
      </c>
      <c r="C241" s="58" t="s">
        <v>272</v>
      </c>
      <c r="D241" s="59" t="s">
        <v>55</v>
      </c>
      <c r="E241" s="60"/>
      <c r="F241" s="60">
        <v>0.107712</v>
      </c>
      <c r="G241" s="1"/>
    </row>
    <row r="242" spans="1:7" s="3" customFormat="1" x14ac:dyDescent="0.2">
      <c r="A242" s="57" t="s">
        <v>377</v>
      </c>
      <c r="B242" s="58" t="s">
        <v>53</v>
      </c>
      <c r="C242" s="58" t="s">
        <v>54</v>
      </c>
      <c r="D242" s="59" t="s">
        <v>55</v>
      </c>
      <c r="E242" s="60"/>
      <c r="F242" s="60">
        <v>3.9376000000000001E-2</v>
      </c>
      <c r="G242" s="1"/>
    </row>
    <row r="243" spans="1:7" s="3" customFormat="1" x14ac:dyDescent="0.2">
      <c r="A243" s="57" t="s">
        <v>378</v>
      </c>
      <c r="B243" s="58" t="s">
        <v>57</v>
      </c>
      <c r="C243" s="58" t="s">
        <v>58</v>
      </c>
      <c r="D243" s="59" t="s">
        <v>55</v>
      </c>
      <c r="E243" s="60"/>
      <c r="F243" s="60">
        <v>1.9688000000000001E-2</v>
      </c>
      <c r="G243" s="1"/>
    </row>
    <row r="244" spans="1:7" s="3" customFormat="1" x14ac:dyDescent="0.2">
      <c r="A244" s="57" t="s">
        <v>379</v>
      </c>
      <c r="B244" s="58" t="s">
        <v>60</v>
      </c>
      <c r="C244" s="58" t="s">
        <v>61</v>
      </c>
      <c r="D244" s="59" t="s">
        <v>55</v>
      </c>
      <c r="E244" s="60"/>
      <c r="F244" s="60">
        <v>6.3771999999999995E-2</v>
      </c>
      <c r="G244" s="1"/>
    </row>
    <row r="245" spans="1:7" s="3" customFormat="1" x14ac:dyDescent="0.2">
      <c r="A245" s="57" t="s">
        <v>380</v>
      </c>
      <c r="B245" s="58" t="s">
        <v>255</v>
      </c>
      <c r="C245" s="58" t="s">
        <v>256</v>
      </c>
      <c r="D245" s="59" t="s">
        <v>55</v>
      </c>
      <c r="E245" s="60"/>
      <c r="F245" s="60">
        <v>0.17952000000000001</v>
      </c>
      <c r="G245" s="1"/>
    </row>
    <row r="246" spans="1:7" s="3" customFormat="1" x14ac:dyDescent="0.2">
      <c r="A246" s="57" t="s">
        <v>381</v>
      </c>
      <c r="B246" s="58" t="s">
        <v>108</v>
      </c>
      <c r="C246" s="58" t="s">
        <v>109</v>
      </c>
      <c r="D246" s="59" t="s">
        <v>110</v>
      </c>
      <c r="E246" s="60"/>
      <c r="F246" s="60">
        <v>0.29150700000000002</v>
      </c>
      <c r="G246" s="1"/>
    </row>
    <row r="247" spans="1:7" s="3" customFormat="1" x14ac:dyDescent="0.2">
      <c r="A247" s="57" t="s">
        <v>382</v>
      </c>
      <c r="B247" s="58" t="s">
        <v>353</v>
      </c>
      <c r="C247" s="58" t="s">
        <v>354</v>
      </c>
      <c r="D247" s="59" t="s">
        <v>331</v>
      </c>
      <c r="E247" s="60"/>
      <c r="F247" s="60">
        <v>5.7750000000000004</v>
      </c>
      <c r="G247" s="1"/>
    </row>
    <row r="248" spans="1:7" s="3" customFormat="1" x14ac:dyDescent="0.2">
      <c r="A248" s="57" t="s">
        <v>383</v>
      </c>
      <c r="B248" s="58" t="s">
        <v>88</v>
      </c>
      <c r="C248" s="58" t="s">
        <v>89</v>
      </c>
      <c r="D248" s="59" t="s">
        <v>90</v>
      </c>
      <c r="E248" s="60"/>
      <c r="F248" s="60">
        <v>0.43264999999999998</v>
      </c>
      <c r="G248" s="1"/>
    </row>
    <row r="249" spans="1:7" s="3" customFormat="1" x14ac:dyDescent="0.2">
      <c r="A249" s="57" t="s">
        <v>384</v>
      </c>
      <c r="B249" s="58" t="s">
        <v>308</v>
      </c>
      <c r="C249" s="58" t="s">
        <v>309</v>
      </c>
      <c r="D249" s="59" t="s">
        <v>310</v>
      </c>
      <c r="E249" s="60"/>
      <c r="F249" s="60">
        <v>1.02</v>
      </c>
      <c r="G249" s="1"/>
    </row>
    <row r="250" spans="1:7" s="3" customFormat="1" x14ac:dyDescent="0.2">
      <c r="A250" s="57" t="s">
        <v>385</v>
      </c>
      <c r="B250" s="58" t="s">
        <v>333</v>
      </c>
      <c r="C250" s="58" t="s">
        <v>334</v>
      </c>
      <c r="D250" s="59" t="s">
        <v>331</v>
      </c>
      <c r="E250" s="60"/>
      <c r="F250" s="60">
        <v>2.7949999999999999</v>
      </c>
      <c r="G250" s="1"/>
    </row>
    <row r="251" spans="1:7" s="3" customFormat="1" x14ac:dyDescent="0.2">
      <c r="A251" s="51"/>
      <c r="B251" s="52"/>
      <c r="C251" s="53" t="s">
        <v>386</v>
      </c>
      <c r="D251" s="54"/>
      <c r="E251" s="55"/>
      <c r="F251" s="56"/>
      <c r="G251" s="1"/>
    </row>
    <row r="252" spans="1:7" s="3" customFormat="1" x14ac:dyDescent="0.2">
      <c r="A252" s="57" t="s">
        <v>387</v>
      </c>
      <c r="B252" s="58" t="s">
        <v>112</v>
      </c>
      <c r="C252" s="58" t="s">
        <v>168</v>
      </c>
      <c r="D252" s="59" t="s">
        <v>90</v>
      </c>
      <c r="E252" s="60"/>
      <c r="F252" s="60">
        <v>29.425000000000001</v>
      </c>
      <c r="G252" s="1"/>
    </row>
    <row r="253" spans="1:7" s="3" customFormat="1" x14ac:dyDescent="0.2">
      <c r="A253" s="57" t="s">
        <v>388</v>
      </c>
      <c r="B253" s="58" t="s">
        <v>112</v>
      </c>
      <c r="C253" s="58" t="s">
        <v>113</v>
      </c>
      <c r="D253" s="59" t="s">
        <v>51</v>
      </c>
      <c r="E253" s="60"/>
      <c r="F253" s="60">
        <v>1.89E-3</v>
      </c>
      <c r="G253" s="1"/>
    </row>
    <row r="254" spans="1:7" s="3" customFormat="1" x14ac:dyDescent="0.2">
      <c r="A254" s="57" t="s">
        <v>389</v>
      </c>
      <c r="B254" s="58" t="s">
        <v>112</v>
      </c>
      <c r="C254" s="58" t="s">
        <v>312</v>
      </c>
      <c r="D254" s="59" t="s">
        <v>310</v>
      </c>
      <c r="E254" s="60"/>
      <c r="F254" s="60">
        <v>1</v>
      </c>
      <c r="G254" s="1"/>
    </row>
    <row r="255" spans="1:7" s="3" customFormat="1" ht="24" x14ac:dyDescent="0.2">
      <c r="A255" s="57" t="s">
        <v>390</v>
      </c>
      <c r="B255" s="58" t="s">
        <v>112</v>
      </c>
      <c r="C255" s="58" t="s">
        <v>152</v>
      </c>
      <c r="D255" s="59" t="s">
        <v>116</v>
      </c>
      <c r="E255" s="60"/>
      <c r="F255" s="60">
        <v>40.46</v>
      </c>
      <c r="G255" s="1"/>
    </row>
    <row r="256" spans="1:7" s="3" customFormat="1" ht="24" x14ac:dyDescent="0.2">
      <c r="A256" s="57" t="s">
        <v>391</v>
      </c>
      <c r="B256" s="58" t="s">
        <v>112</v>
      </c>
      <c r="C256" s="58" t="s">
        <v>181</v>
      </c>
      <c r="D256" s="59" t="s">
        <v>116</v>
      </c>
      <c r="E256" s="60"/>
      <c r="F256" s="60">
        <v>11.6</v>
      </c>
      <c r="G256" s="1"/>
    </row>
    <row r="257" spans="1:7" s="3" customFormat="1" ht="24" x14ac:dyDescent="0.2">
      <c r="A257" s="57" t="s">
        <v>392</v>
      </c>
      <c r="B257" s="58" t="s">
        <v>112</v>
      </c>
      <c r="C257" s="58" t="s">
        <v>115</v>
      </c>
      <c r="D257" s="59" t="s">
        <v>116</v>
      </c>
      <c r="E257" s="60"/>
      <c r="F257" s="60">
        <v>15.8</v>
      </c>
      <c r="G257" s="1"/>
    </row>
    <row r="258" spans="1:7" s="3" customFormat="1" ht="24" x14ac:dyDescent="0.2">
      <c r="A258" s="57" t="s">
        <v>393</v>
      </c>
      <c r="B258" s="58" t="s">
        <v>394</v>
      </c>
      <c r="C258" s="58" t="s">
        <v>368</v>
      </c>
      <c r="D258" s="59" t="s">
        <v>395</v>
      </c>
      <c r="E258" s="60"/>
      <c r="F258" s="60">
        <v>3</v>
      </c>
      <c r="G258" s="1"/>
    </row>
    <row r="259" spans="1:7" s="3" customFormat="1" ht="48" x14ac:dyDescent="0.2">
      <c r="A259" s="57" t="s">
        <v>396</v>
      </c>
      <c r="B259" s="58" t="s">
        <v>397</v>
      </c>
      <c r="C259" s="58" t="s">
        <v>340</v>
      </c>
      <c r="D259" s="59" t="s">
        <v>341</v>
      </c>
      <c r="E259" s="60"/>
      <c r="F259" s="60">
        <v>1E-3</v>
      </c>
      <c r="G259" s="1"/>
    </row>
    <row r="260" spans="1:7" s="3" customFormat="1" x14ac:dyDescent="0.2">
      <c r="A260" s="57" t="s">
        <v>398</v>
      </c>
      <c r="B260" s="58" t="s">
        <v>399</v>
      </c>
      <c r="C260" s="58" t="s">
        <v>319</v>
      </c>
      <c r="D260" s="59" t="s">
        <v>395</v>
      </c>
      <c r="E260" s="60"/>
      <c r="F260" s="60">
        <v>1</v>
      </c>
      <c r="G260" s="1"/>
    </row>
    <row r="261" spans="1:7" s="3" customFormat="1" x14ac:dyDescent="0.2">
      <c r="A261" s="51"/>
      <c r="B261" s="52"/>
      <c r="C261" s="53" t="s">
        <v>543</v>
      </c>
      <c r="D261" s="54"/>
      <c r="E261" s="55"/>
      <c r="F261" s="56"/>
      <c r="G261" s="1"/>
    </row>
    <row r="262" spans="1:7" s="3" customFormat="1" ht="24" x14ac:dyDescent="0.2">
      <c r="A262" s="57" t="s">
        <v>400</v>
      </c>
      <c r="B262" s="58" t="s">
        <v>357</v>
      </c>
      <c r="C262" s="58" t="s">
        <v>358</v>
      </c>
      <c r="D262" s="59" t="s">
        <v>359</v>
      </c>
      <c r="E262" s="60"/>
      <c r="F262" s="60">
        <v>0.02</v>
      </c>
      <c r="G262" s="1"/>
    </row>
    <row r="263" spans="1:7" s="3" customFormat="1" ht="24" x14ac:dyDescent="0.2">
      <c r="A263" s="57" t="s">
        <v>401</v>
      </c>
      <c r="B263" s="58" t="s">
        <v>357</v>
      </c>
      <c r="C263" s="58" t="s">
        <v>361</v>
      </c>
      <c r="D263" s="59" t="s">
        <v>359</v>
      </c>
      <c r="E263" s="60"/>
      <c r="F263" s="60">
        <v>1.4999999999999999E-2</v>
      </c>
      <c r="G263" s="1"/>
    </row>
    <row r="264" spans="1:7" s="3" customFormat="1" x14ac:dyDescent="0.2">
      <c r="A264" s="51"/>
      <c r="B264" s="52"/>
      <c r="C264" s="53" t="s">
        <v>402</v>
      </c>
      <c r="D264" s="54"/>
      <c r="E264" s="55"/>
      <c r="F264" s="56"/>
      <c r="G264" s="1"/>
    </row>
    <row r="265" spans="1:7" s="3" customFormat="1" x14ac:dyDescent="0.2">
      <c r="A265" s="57" t="s">
        <v>403</v>
      </c>
      <c r="B265" s="58" t="s">
        <v>336</v>
      </c>
      <c r="C265" s="58" t="s">
        <v>337</v>
      </c>
      <c r="D265" s="59" t="s">
        <v>310</v>
      </c>
      <c r="E265" s="60"/>
      <c r="F265" s="60">
        <v>1</v>
      </c>
      <c r="G265" s="1"/>
    </row>
    <row r="266" spans="1:7" s="3" customFormat="1" x14ac:dyDescent="0.2">
      <c r="A266" s="57" t="s">
        <v>404</v>
      </c>
      <c r="B266" s="58" t="s">
        <v>336</v>
      </c>
      <c r="C266" s="58" t="s">
        <v>372</v>
      </c>
      <c r="D266" s="59" t="s">
        <v>310</v>
      </c>
      <c r="E266" s="60"/>
      <c r="F266" s="60">
        <v>1</v>
      </c>
      <c r="G266" s="1"/>
    </row>
    <row r="267" spans="1:7" s="3" customFormat="1" x14ac:dyDescent="0.2">
      <c r="A267" s="57" t="s">
        <v>405</v>
      </c>
      <c r="B267" s="58" t="s">
        <v>336</v>
      </c>
      <c r="C267" s="58" t="s">
        <v>370</v>
      </c>
      <c r="D267" s="59" t="s">
        <v>310</v>
      </c>
      <c r="E267" s="60"/>
      <c r="F267" s="60">
        <v>1</v>
      </c>
      <c r="G267" s="1"/>
    </row>
    <row r="268" spans="1:7" s="3" customFormat="1" x14ac:dyDescent="0.2">
      <c r="A268" s="77"/>
      <c r="B268" s="77"/>
      <c r="C268" s="77"/>
      <c r="D268" s="77"/>
      <c r="E268" s="77"/>
      <c r="F268" s="77"/>
      <c r="G268" s="1"/>
    </row>
    <row r="269" spans="1:7" s="3" customFormat="1" x14ac:dyDescent="0.2">
      <c r="A269" s="61"/>
      <c r="B269" s="78" t="s">
        <v>406</v>
      </c>
      <c r="C269" s="78"/>
      <c r="D269" s="78" t="s">
        <v>407</v>
      </c>
      <c r="E269" s="78"/>
      <c r="F269" s="78"/>
      <c r="G269" s="1"/>
    </row>
    <row r="270" spans="1:7" s="3" customFormat="1" x14ac:dyDescent="0.2">
      <c r="A270" s="77"/>
      <c r="B270" s="77"/>
      <c r="C270" s="77"/>
      <c r="D270" s="77"/>
      <c r="E270" s="77"/>
      <c r="F270" s="77"/>
      <c r="G270" s="1"/>
    </row>
    <row r="271" spans="1:7" s="3" customFormat="1" x14ac:dyDescent="0.2">
      <c r="A271" s="61"/>
      <c r="B271" s="78" t="s">
        <v>408</v>
      </c>
      <c r="C271" s="78"/>
      <c r="D271" s="78" t="s">
        <v>409</v>
      </c>
      <c r="E271" s="78"/>
      <c r="F271" s="78"/>
      <c r="G271" s="1"/>
    </row>
  </sheetData>
  <mergeCells count="70">
    <mergeCell ref="B7:F7"/>
    <mergeCell ref="B2:F2"/>
    <mergeCell ref="B3:F3"/>
    <mergeCell ref="D4:F4"/>
    <mergeCell ref="B5:F5"/>
    <mergeCell ref="B6:F6"/>
    <mergeCell ref="C8:F8"/>
    <mergeCell ref="A9:A10"/>
    <mergeCell ref="B9:B10"/>
    <mergeCell ref="C9:C10"/>
    <mergeCell ref="D9:D10"/>
    <mergeCell ref="E9:F9"/>
    <mergeCell ref="E49:F49"/>
    <mergeCell ref="A12:F12"/>
    <mergeCell ref="A13:F13"/>
    <mergeCell ref="A14:F14"/>
    <mergeCell ref="E15:F15"/>
    <mergeCell ref="E17:F17"/>
    <mergeCell ref="A19:F19"/>
    <mergeCell ref="E20:F20"/>
    <mergeCell ref="E30:F30"/>
    <mergeCell ref="E40:F40"/>
    <mergeCell ref="E47:F47"/>
    <mergeCell ref="E48:F48"/>
    <mergeCell ref="E102:F102"/>
    <mergeCell ref="E55:F55"/>
    <mergeCell ref="A59:F59"/>
    <mergeCell ref="E60:F60"/>
    <mergeCell ref="E69:F69"/>
    <mergeCell ref="E70:F70"/>
    <mergeCell ref="E80:F80"/>
    <mergeCell ref="A81:F81"/>
    <mergeCell ref="E82:F82"/>
    <mergeCell ref="E91:F91"/>
    <mergeCell ref="E92:F92"/>
    <mergeCell ref="E101:F101"/>
    <mergeCell ref="E167:F167"/>
    <mergeCell ref="E111:F111"/>
    <mergeCell ref="E112:F112"/>
    <mergeCell ref="E122:F122"/>
    <mergeCell ref="E123:F123"/>
    <mergeCell ref="E128:F128"/>
    <mergeCell ref="A133:F133"/>
    <mergeCell ref="E134:F134"/>
    <mergeCell ref="E142:F142"/>
    <mergeCell ref="A150:F150"/>
    <mergeCell ref="E151:F151"/>
    <mergeCell ref="A166:F166"/>
    <mergeCell ref="E194:F194"/>
    <mergeCell ref="E170:F170"/>
    <mergeCell ref="E171:F171"/>
    <mergeCell ref="E173:F173"/>
    <mergeCell ref="E174:F174"/>
    <mergeCell ref="E180:F180"/>
    <mergeCell ref="E181:F181"/>
    <mergeCell ref="E182:F182"/>
    <mergeCell ref="E189:F189"/>
    <mergeCell ref="E190:F190"/>
    <mergeCell ref="E191:F191"/>
    <mergeCell ref="E193:F193"/>
    <mergeCell ref="A270:F270"/>
    <mergeCell ref="B271:C271"/>
    <mergeCell ref="D271:F271"/>
    <mergeCell ref="E195:F195"/>
    <mergeCell ref="A196:F196"/>
    <mergeCell ref="A197:C197"/>
    <mergeCell ref="A198:F198"/>
    <mergeCell ref="A268:F268"/>
    <mergeCell ref="B269:C269"/>
    <mergeCell ref="D269:F269"/>
  </mergeCells>
  <printOptions horizontalCentered="1"/>
  <pageMargins left="0.78740157480314965" right="0.39370078740157483" top="0.59055118110236227" bottom="0.59055118110236227" header="0.39370078740157483" footer="0.39370078740157483"/>
  <pageSetup paperSize="9" scale="65" fitToHeight="10000" orientation="portrait" horizontalDpi="300" verticalDpi="300" r:id="rId1"/>
  <headerFooter>
    <oddHeader>&amp;L&amp;9ПРОГРАММНЫЙ КОМПЛЕКС АВС-UZ (РЕДАКЦИЯ 2022.2)&amp;C&amp;P&amp;R20227210</oddHeader>
    <oddFooter>&amp;CСтраниц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94"/>
  <sheetViews>
    <sheetView showGridLines="0" tabSelected="1" workbookViewId="0">
      <selection sqref="A1:C1"/>
    </sheetView>
  </sheetViews>
  <sheetFormatPr defaultRowHeight="12.75" x14ac:dyDescent="0.2"/>
  <cols>
    <col min="1" max="1" width="3.83203125" style="62" customWidth="1"/>
    <col min="2" max="2" width="13.5" style="62" customWidth="1"/>
    <col min="3" max="3" width="6.6640625" style="62" customWidth="1"/>
    <col min="4" max="4" width="53.6640625" style="62" customWidth="1"/>
    <col min="5" max="5" width="9.83203125" style="62" customWidth="1"/>
    <col min="6" max="6" width="12.6640625" style="62" customWidth="1"/>
    <col min="7" max="7" width="13.6640625" style="62" customWidth="1"/>
    <col min="8" max="8" width="13.83203125" style="76" customWidth="1"/>
    <col min="9" max="16384" width="9.33203125" style="62"/>
  </cols>
  <sheetData>
    <row r="1" spans="1:8" ht="42.75" customHeight="1" x14ac:dyDescent="0.2">
      <c r="A1" s="106" t="s">
        <v>539</v>
      </c>
      <c r="B1" s="106"/>
      <c r="C1" s="106"/>
      <c r="D1" s="107" t="s">
        <v>1</v>
      </c>
      <c r="E1" s="107"/>
      <c r="F1" s="107"/>
      <c r="G1" s="107"/>
      <c r="H1" s="107"/>
    </row>
    <row r="2" spans="1:8" ht="15.75" x14ac:dyDescent="0.25">
      <c r="A2" s="108" t="s">
        <v>538</v>
      </c>
      <c r="B2" s="108"/>
      <c r="C2" s="108"/>
      <c r="D2" s="108"/>
      <c r="E2" s="108"/>
      <c r="F2" s="108"/>
      <c r="G2" s="108"/>
      <c r="H2" s="108"/>
    </row>
    <row r="3" spans="1:8" x14ac:dyDescent="0.2">
      <c r="A3" s="109" t="s">
        <v>537</v>
      </c>
      <c r="B3" s="109"/>
      <c r="C3" s="109" t="s">
        <v>536</v>
      </c>
      <c r="D3" s="109"/>
      <c r="E3" s="109"/>
      <c r="F3" s="109"/>
      <c r="G3" s="109"/>
      <c r="H3" s="71"/>
    </row>
    <row r="4" spans="1:8" x14ac:dyDescent="0.2">
      <c r="A4" s="62" t="s">
        <v>6</v>
      </c>
      <c r="B4" s="110" t="s">
        <v>535</v>
      </c>
      <c r="C4" s="110"/>
      <c r="D4" s="110"/>
      <c r="E4" s="110"/>
      <c r="F4" s="110"/>
      <c r="G4" s="110"/>
      <c r="H4" s="110"/>
    </row>
    <row r="5" spans="1:8" x14ac:dyDescent="0.2">
      <c r="A5" s="62" t="s">
        <v>9</v>
      </c>
      <c r="C5" s="109" t="s">
        <v>10</v>
      </c>
      <c r="D5" s="109"/>
      <c r="E5" s="109"/>
      <c r="F5" s="109"/>
      <c r="G5" s="109"/>
      <c r="H5" s="109"/>
    </row>
    <row r="6" spans="1:8" x14ac:dyDescent="0.2">
      <c r="A6" s="109" t="s">
        <v>534</v>
      </c>
      <c r="B6" s="109"/>
      <c r="C6" s="109"/>
      <c r="D6" s="109"/>
      <c r="E6" s="109"/>
      <c r="F6" s="109"/>
      <c r="G6" s="109"/>
      <c r="H6" s="109"/>
    </row>
    <row r="7" spans="1:8" x14ac:dyDescent="0.2">
      <c r="A7" s="111"/>
      <c r="B7" s="111"/>
      <c r="C7" s="111"/>
      <c r="D7" s="111"/>
      <c r="E7" s="111"/>
      <c r="F7" s="111"/>
      <c r="G7" s="111"/>
      <c r="H7" s="111"/>
    </row>
    <row r="8" spans="1:8" ht="13.15" customHeight="1" x14ac:dyDescent="0.2">
      <c r="A8" s="112" t="s">
        <v>533</v>
      </c>
      <c r="B8" s="112" t="s">
        <v>532</v>
      </c>
      <c r="C8" s="112" t="s">
        <v>531</v>
      </c>
      <c r="D8" s="112" t="s">
        <v>530</v>
      </c>
      <c r="E8" s="112" t="s">
        <v>14</v>
      </c>
      <c r="F8" s="112" t="s">
        <v>540</v>
      </c>
      <c r="G8" s="115" t="s">
        <v>529</v>
      </c>
      <c r="H8" s="116"/>
    </row>
    <row r="9" spans="1:8" ht="13.15" customHeight="1" x14ac:dyDescent="0.2">
      <c r="A9" s="113"/>
      <c r="B9" s="113"/>
      <c r="C9" s="113"/>
      <c r="D9" s="113"/>
      <c r="E9" s="113"/>
      <c r="F9" s="113"/>
      <c r="G9" s="117" t="s">
        <v>528</v>
      </c>
      <c r="H9" s="118"/>
    </row>
    <row r="10" spans="1:8" x14ac:dyDescent="0.2">
      <c r="A10" s="114"/>
      <c r="B10" s="114"/>
      <c r="C10" s="114"/>
      <c r="D10" s="114"/>
      <c r="E10" s="114"/>
      <c r="F10" s="114"/>
      <c r="G10" s="70" t="s">
        <v>527</v>
      </c>
      <c r="H10" s="72" t="s">
        <v>526</v>
      </c>
    </row>
    <row r="11" spans="1:8" x14ac:dyDescent="0.2">
      <c r="A11" s="69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  <c r="G11" s="68">
        <v>7</v>
      </c>
      <c r="H11" s="73">
        <v>8</v>
      </c>
    </row>
    <row r="12" spans="1:8" x14ac:dyDescent="0.2">
      <c r="A12" s="119"/>
      <c r="B12" s="120"/>
      <c r="C12" s="120"/>
      <c r="D12" s="120"/>
      <c r="E12" s="120"/>
      <c r="F12" s="120"/>
      <c r="G12" s="120"/>
      <c r="H12" s="120"/>
    </row>
    <row r="13" spans="1:8" ht="15.75" x14ac:dyDescent="0.25">
      <c r="A13" s="121" t="s">
        <v>525</v>
      </c>
      <c r="B13" s="122"/>
      <c r="C13" s="122"/>
      <c r="D13" s="122"/>
      <c r="E13" s="122"/>
      <c r="F13" s="122"/>
      <c r="G13" s="122"/>
      <c r="H13" s="122"/>
    </row>
    <row r="14" spans="1:8" x14ac:dyDescent="0.2">
      <c r="A14" s="67" t="s">
        <v>421</v>
      </c>
      <c r="B14" s="67"/>
      <c r="C14" s="66">
        <v>1</v>
      </c>
      <c r="D14" s="65" t="s">
        <v>524</v>
      </c>
      <c r="E14" s="64" t="s">
        <v>522</v>
      </c>
      <c r="F14" s="64">
        <v>60.093173200000003</v>
      </c>
      <c r="G14" s="64">
        <v>20700.22</v>
      </c>
      <c r="H14" s="74">
        <f t="shared" ref="H14:H15" si="0">G14*F14</f>
        <v>1243941.9057381041</v>
      </c>
    </row>
    <row r="15" spans="1:8" x14ac:dyDescent="0.2">
      <c r="A15" s="67" t="s">
        <v>419</v>
      </c>
      <c r="B15" s="67"/>
      <c r="C15" s="66">
        <v>3</v>
      </c>
      <c r="D15" s="65" t="s">
        <v>523</v>
      </c>
      <c r="E15" s="64" t="s">
        <v>522</v>
      </c>
      <c r="F15" s="64">
        <v>3.5193406</v>
      </c>
      <c r="G15" s="64">
        <v>0</v>
      </c>
      <c r="H15" s="74">
        <f t="shared" si="0"/>
        <v>0</v>
      </c>
    </row>
    <row r="16" spans="1:8" x14ac:dyDescent="0.2">
      <c r="A16" s="123"/>
      <c r="B16" s="124"/>
      <c r="C16" s="125"/>
      <c r="D16" s="63" t="s">
        <v>521</v>
      </c>
      <c r="E16" s="63" t="s">
        <v>412</v>
      </c>
      <c r="F16" s="123"/>
      <c r="G16" s="125"/>
      <c r="H16" s="75">
        <f>SUM(H14:H15)</f>
        <v>1243941.9057381041</v>
      </c>
    </row>
    <row r="17" spans="1:8" x14ac:dyDescent="0.2">
      <c r="A17" s="119"/>
      <c r="B17" s="120"/>
      <c r="C17" s="120"/>
      <c r="D17" s="120"/>
      <c r="E17" s="120"/>
      <c r="F17" s="120"/>
      <c r="G17" s="120"/>
      <c r="H17" s="120"/>
    </row>
    <row r="18" spans="1:8" ht="15.75" x14ac:dyDescent="0.25">
      <c r="A18" s="121" t="s">
        <v>520</v>
      </c>
      <c r="B18" s="122"/>
      <c r="C18" s="122"/>
      <c r="D18" s="122"/>
      <c r="E18" s="122"/>
      <c r="F18" s="122"/>
      <c r="G18" s="122"/>
      <c r="H18" s="122"/>
    </row>
    <row r="19" spans="1:8" ht="25.5" x14ac:dyDescent="0.2">
      <c r="A19" s="67" t="s">
        <v>421</v>
      </c>
      <c r="B19" s="67"/>
      <c r="C19" s="66">
        <v>258</v>
      </c>
      <c r="D19" s="65" t="s">
        <v>519</v>
      </c>
      <c r="E19" s="64" t="s">
        <v>504</v>
      </c>
      <c r="F19" s="64">
        <v>2.6107999999999999E-2</v>
      </c>
      <c r="G19" s="64">
        <v>105272</v>
      </c>
      <c r="H19" s="74">
        <f t="shared" ref="H19:H34" si="1">G19*F19</f>
        <v>2748.4413759999998</v>
      </c>
    </row>
    <row r="20" spans="1:8" x14ac:dyDescent="0.2">
      <c r="A20" s="67" t="s">
        <v>419</v>
      </c>
      <c r="B20" s="67"/>
      <c r="C20" s="66">
        <v>403</v>
      </c>
      <c r="D20" s="65" t="s">
        <v>518</v>
      </c>
      <c r="E20" s="64" t="s">
        <v>504</v>
      </c>
      <c r="F20" s="64">
        <v>0.1628</v>
      </c>
      <c r="G20" s="64">
        <v>1081</v>
      </c>
      <c r="H20" s="74">
        <f t="shared" si="1"/>
        <v>175.98679999999999</v>
      </c>
    </row>
    <row r="21" spans="1:8" x14ac:dyDescent="0.2">
      <c r="A21" s="67" t="s">
        <v>417</v>
      </c>
      <c r="B21" s="67"/>
      <c r="C21" s="66">
        <v>404</v>
      </c>
      <c r="D21" s="65" t="s">
        <v>517</v>
      </c>
      <c r="E21" s="64" t="s">
        <v>504</v>
      </c>
      <c r="F21" s="64">
        <v>0.13939199999999999</v>
      </c>
      <c r="G21" s="64">
        <v>655</v>
      </c>
      <c r="H21" s="74">
        <f t="shared" si="1"/>
        <v>91.301759999999987</v>
      </c>
    </row>
    <row r="22" spans="1:8" x14ac:dyDescent="0.2">
      <c r="A22" s="67" t="s">
        <v>438</v>
      </c>
      <c r="B22" s="67"/>
      <c r="C22" s="66">
        <v>464</v>
      </c>
      <c r="D22" s="65" t="s">
        <v>516</v>
      </c>
      <c r="E22" s="64" t="s">
        <v>504</v>
      </c>
      <c r="F22" s="64">
        <v>0.10914</v>
      </c>
      <c r="G22" s="64">
        <v>178</v>
      </c>
      <c r="H22" s="74">
        <f t="shared" si="1"/>
        <v>19.426919999999999</v>
      </c>
    </row>
    <row r="23" spans="1:8" x14ac:dyDescent="0.2">
      <c r="A23" s="67" t="s">
        <v>436</v>
      </c>
      <c r="B23" s="67"/>
      <c r="C23" s="66">
        <v>521</v>
      </c>
      <c r="D23" s="65" t="s">
        <v>515</v>
      </c>
      <c r="E23" s="64" t="s">
        <v>504</v>
      </c>
      <c r="F23" s="64">
        <v>0.68467500000000003</v>
      </c>
      <c r="G23" s="64">
        <v>950</v>
      </c>
      <c r="H23" s="74">
        <f t="shared" si="1"/>
        <v>650.44125000000008</v>
      </c>
    </row>
    <row r="24" spans="1:8" x14ac:dyDescent="0.2">
      <c r="A24" s="67" t="s">
        <v>434</v>
      </c>
      <c r="B24" s="67"/>
      <c r="C24" s="66">
        <v>620</v>
      </c>
      <c r="D24" s="65" t="s">
        <v>514</v>
      </c>
      <c r="E24" s="64" t="s">
        <v>504</v>
      </c>
      <c r="F24" s="64">
        <v>2.7992E-2</v>
      </c>
      <c r="G24" s="64">
        <v>82994</v>
      </c>
      <c r="H24" s="74">
        <f t="shared" si="1"/>
        <v>2323.168048</v>
      </c>
    </row>
    <row r="25" spans="1:8" ht="25.5" x14ac:dyDescent="0.2">
      <c r="A25" s="67" t="s">
        <v>430</v>
      </c>
      <c r="B25" s="67"/>
      <c r="C25" s="66">
        <v>659</v>
      </c>
      <c r="D25" s="65" t="s">
        <v>513</v>
      </c>
      <c r="E25" s="64" t="s">
        <v>504</v>
      </c>
      <c r="F25" s="64">
        <v>7.3999999999999996E-2</v>
      </c>
      <c r="G25" s="64">
        <v>76681</v>
      </c>
      <c r="H25" s="74">
        <f t="shared" si="1"/>
        <v>5674.3939999999993</v>
      </c>
    </row>
    <row r="26" spans="1:8" ht="25.5" x14ac:dyDescent="0.2">
      <c r="A26" s="67" t="s">
        <v>429</v>
      </c>
      <c r="B26" s="67"/>
      <c r="C26" s="66">
        <v>660</v>
      </c>
      <c r="D26" s="65" t="s">
        <v>513</v>
      </c>
      <c r="E26" s="64" t="s">
        <v>504</v>
      </c>
      <c r="F26" s="64">
        <v>4.4704000000000001E-2</v>
      </c>
      <c r="G26" s="64">
        <v>76681</v>
      </c>
      <c r="H26" s="74">
        <f t="shared" si="1"/>
        <v>3427.947424</v>
      </c>
    </row>
    <row r="27" spans="1:8" ht="25.5" x14ac:dyDescent="0.2">
      <c r="A27" s="67" t="s">
        <v>427</v>
      </c>
      <c r="B27" s="67"/>
      <c r="C27" s="66">
        <v>762</v>
      </c>
      <c r="D27" s="65" t="s">
        <v>512</v>
      </c>
      <c r="E27" s="64" t="s">
        <v>504</v>
      </c>
      <c r="F27" s="64">
        <v>3.3465365999999999</v>
      </c>
      <c r="G27" s="64">
        <v>127627</v>
      </c>
      <c r="H27" s="74">
        <f t="shared" si="1"/>
        <v>427108.42664819997</v>
      </c>
    </row>
    <row r="28" spans="1:8" x14ac:dyDescent="0.2">
      <c r="A28" s="67" t="s">
        <v>491</v>
      </c>
      <c r="B28" s="67"/>
      <c r="C28" s="66">
        <v>913</v>
      </c>
      <c r="D28" s="65" t="s">
        <v>511</v>
      </c>
      <c r="E28" s="64" t="s">
        <v>504</v>
      </c>
      <c r="F28" s="64">
        <v>0.29599999999999999</v>
      </c>
      <c r="G28" s="64">
        <v>3164</v>
      </c>
      <c r="H28" s="74">
        <f t="shared" si="1"/>
        <v>936.54399999999998</v>
      </c>
    </row>
    <row r="29" spans="1:8" ht="25.5" x14ac:dyDescent="0.2">
      <c r="A29" s="67" t="s">
        <v>489</v>
      </c>
      <c r="B29" s="67"/>
      <c r="C29" s="66">
        <v>1513</v>
      </c>
      <c r="D29" s="65" t="s">
        <v>510</v>
      </c>
      <c r="E29" s="64" t="s">
        <v>504</v>
      </c>
      <c r="F29" s="64">
        <v>0.13959659999999999</v>
      </c>
      <c r="G29" s="64">
        <v>11102</v>
      </c>
      <c r="H29" s="74">
        <f t="shared" si="1"/>
        <v>1549.8014532</v>
      </c>
    </row>
    <row r="30" spans="1:8" x14ac:dyDescent="0.2">
      <c r="A30" s="67" t="s">
        <v>487</v>
      </c>
      <c r="B30" s="67"/>
      <c r="C30" s="66">
        <v>1571</v>
      </c>
      <c r="D30" s="65" t="s">
        <v>509</v>
      </c>
      <c r="E30" s="64" t="s">
        <v>504</v>
      </c>
      <c r="F30" s="64">
        <v>7.9450000000000007E-3</v>
      </c>
      <c r="G30" s="64">
        <v>916</v>
      </c>
      <c r="H30" s="74">
        <f t="shared" si="1"/>
        <v>7.2776200000000006</v>
      </c>
    </row>
    <row r="31" spans="1:8" x14ac:dyDescent="0.2">
      <c r="A31" s="67" t="s">
        <v>485</v>
      </c>
      <c r="B31" s="67"/>
      <c r="C31" s="66">
        <v>1866</v>
      </c>
      <c r="D31" s="65" t="s">
        <v>508</v>
      </c>
      <c r="E31" s="64" t="s">
        <v>504</v>
      </c>
      <c r="F31" s="64">
        <v>3.2736000000000001E-2</v>
      </c>
      <c r="G31" s="64">
        <v>862</v>
      </c>
      <c r="H31" s="74">
        <f t="shared" si="1"/>
        <v>28.218432</v>
      </c>
    </row>
    <row r="32" spans="1:8" ht="25.5" x14ac:dyDescent="0.2">
      <c r="A32" s="67" t="s">
        <v>483</v>
      </c>
      <c r="B32" s="67"/>
      <c r="C32" s="66">
        <v>2016</v>
      </c>
      <c r="D32" s="65" t="s">
        <v>507</v>
      </c>
      <c r="E32" s="64" t="s">
        <v>504</v>
      </c>
      <c r="F32" s="64">
        <v>3.0300000000000001E-3</v>
      </c>
      <c r="G32" s="64">
        <v>4656</v>
      </c>
      <c r="H32" s="74">
        <f t="shared" si="1"/>
        <v>14.10768</v>
      </c>
    </row>
    <row r="33" spans="1:8" ht="25.5" x14ac:dyDescent="0.2">
      <c r="A33" s="67" t="s">
        <v>481</v>
      </c>
      <c r="B33" s="67"/>
      <c r="C33" s="66">
        <v>2515</v>
      </c>
      <c r="D33" s="65" t="s">
        <v>506</v>
      </c>
      <c r="E33" s="64" t="s">
        <v>504</v>
      </c>
      <c r="F33" s="64">
        <v>3.1859999999999999E-2</v>
      </c>
      <c r="G33" s="64">
        <v>4254</v>
      </c>
      <c r="H33" s="74">
        <f t="shared" si="1"/>
        <v>135.53244000000001</v>
      </c>
    </row>
    <row r="34" spans="1:8" x14ac:dyDescent="0.2">
      <c r="A34" s="67" t="s">
        <v>479</v>
      </c>
      <c r="B34" s="67"/>
      <c r="C34" s="66">
        <v>2577</v>
      </c>
      <c r="D34" s="65" t="s">
        <v>505</v>
      </c>
      <c r="E34" s="64" t="s">
        <v>504</v>
      </c>
      <c r="F34" s="64">
        <v>1.1116569999999999</v>
      </c>
      <c r="G34" s="64">
        <v>1077</v>
      </c>
      <c r="H34" s="74">
        <f t="shared" si="1"/>
        <v>1197.2545889999999</v>
      </c>
    </row>
    <row r="35" spans="1:8" x14ac:dyDescent="0.2">
      <c r="A35" s="123"/>
      <c r="B35" s="124"/>
      <c r="C35" s="125"/>
      <c r="D35" s="63" t="s">
        <v>503</v>
      </c>
      <c r="E35" s="63" t="s">
        <v>412</v>
      </c>
      <c r="F35" s="123"/>
      <c r="G35" s="125"/>
      <c r="H35" s="75">
        <f>SUM(H19:H34)</f>
        <v>446088.2704404</v>
      </c>
    </row>
    <row r="36" spans="1:8" x14ac:dyDescent="0.2">
      <c r="A36" s="119"/>
      <c r="B36" s="120"/>
      <c r="C36" s="120"/>
      <c r="D36" s="120"/>
      <c r="E36" s="120"/>
      <c r="F36" s="120"/>
      <c r="G36" s="120"/>
      <c r="H36" s="120"/>
    </row>
    <row r="37" spans="1:8" ht="15.75" x14ac:dyDescent="0.25">
      <c r="A37" s="121" t="s">
        <v>502</v>
      </c>
      <c r="B37" s="122"/>
      <c r="C37" s="122"/>
      <c r="D37" s="122"/>
      <c r="E37" s="122"/>
      <c r="F37" s="122"/>
      <c r="G37" s="122"/>
      <c r="H37" s="122"/>
    </row>
    <row r="38" spans="1:8" x14ac:dyDescent="0.2">
      <c r="A38" s="67" t="s">
        <v>421</v>
      </c>
      <c r="B38" s="67"/>
      <c r="C38" s="66">
        <v>6312</v>
      </c>
      <c r="D38" s="65" t="s">
        <v>501</v>
      </c>
      <c r="E38" s="64" t="s">
        <v>457</v>
      </c>
      <c r="F38" s="64">
        <v>0.25996200000000003</v>
      </c>
      <c r="G38" s="64">
        <v>373829</v>
      </c>
      <c r="H38" s="74">
        <f t="shared" ref="H38:H77" si="2">G38*F38</f>
        <v>97181.334498000011</v>
      </c>
    </row>
    <row r="39" spans="1:8" x14ac:dyDescent="0.2">
      <c r="A39" s="67" t="s">
        <v>419</v>
      </c>
      <c r="B39" s="67"/>
      <c r="C39" s="66">
        <v>6322</v>
      </c>
      <c r="D39" s="65" t="s">
        <v>500</v>
      </c>
      <c r="E39" s="64" t="s">
        <v>457</v>
      </c>
      <c r="F39" s="64">
        <v>0.81599999999999995</v>
      </c>
      <c r="G39" s="64">
        <v>459497</v>
      </c>
      <c r="H39" s="74">
        <f t="shared" si="2"/>
        <v>374949.55199999997</v>
      </c>
    </row>
    <row r="40" spans="1:8" x14ac:dyDescent="0.2">
      <c r="A40" s="67" t="s">
        <v>417</v>
      </c>
      <c r="B40" s="67"/>
      <c r="C40" s="66">
        <v>9219</v>
      </c>
      <c r="D40" s="65" t="s">
        <v>499</v>
      </c>
      <c r="E40" s="64" t="s">
        <v>457</v>
      </c>
      <c r="F40" s="64">
        <v>0.1376135</v>
      </c>
      <c r="G40" s="64">
        <v>0</v>
      </c>
      <c r="H40" s="74">
        <f t="shared" si="2"/>
        <v>0</v>
      </c>
    </row>
    <row r="41" spans="1:8" x14ac:dyDescent="0.2">
      <c r="A41" s="67" t="s">
        <v>438</v>
      </c>
      <c r="B41" s="67"/>
      <c r="C41" s="66">
        <v>30118</v>
      </c>
      <c r="D41" s="65" t="s">
        <v>498</v>
      </c>
      <c r="E41" s="64" t="s">
        <v>440</v>
      </c>
      <c r="F41" s="64">
        <v>2.6536000000000001E-2</v>
      </c>
      <c r="G41" s="64">
        <v>4200000</v>
      </c>
      <c r="H41" s="74">
        <f t="shared" si="2"/>
        <v>111451.2</v>
      </c>
    </row>
    <row r="42" spans="1:8" x14ac:dyDescent="0.2">
      <c r="A42" s="67" t="s">
        <v>436</v>
      </c>
      <c r="B42" s="67"/>
      <c r="C42" s="66">
        <v>30407</v>
      </c>
      <c r="D42" s="65" t="s">
        <v>497</v>
      </c>
      <c r="E42" s="64" t="s">
        <v>440</v>
      </c>
      <c r="F42" s="64">
        <v>1.995E-4</v>
      </c>
      <c r="G42" s="64">
        <v>15400000</v>
      </c>
      <c r="H42" s="74">
        <f t="shared" si="2"/>
        <v>3072.3</v>
      </c>
    </row>
    <row r="43" spans="1:8" x14ac:dyDescent="0.2">
      <c r="A43" s="67" t="s">
        <v>434</v>
      </c>
      <c r="B43" s="67"/>
      <c r="C43" s="66">
        <v>30434</v>
      </c>
      <c r="D43" s="65" t="s">
        <v>496</v>
      </c>
      <c r="E43" s="64" t="s">
        <v>495</v>
      </c>
      <c r="F43" s="64">
        <v>0.88900000000000001</v>
      </c>
      <c r="G43" s="64">
        <v>11000</v>
      </c>
      <c r="H43" s="74">
        <f t="shared" si="2"/>
        <v>9779</v>
      </c>
    </row>
    <row r="44" spans="1:8" x14ac:dyDescent="0.2">
      <c r="A44" s="67" t="s">
        <v>430</v>
      </c>
      <c r="B44" s="67"/>
      <c r="C44" s="66">
        <v>30478</v>
      </c>
      <c r="D44" s="65" t="s">
        <v>494</v>
      </c>
      <c r="E44" s="64" t="s">
        <v>445</v>
      </c>
      <c r="F44" s="64">
        <v>2.7949999999999999</v>
      </c>
      <c r="G44" s="64">
        <v>1100</v>
      </c>
      <c r="H44" s="74">
        <f t="shared" si="2"/>
        <v>3074.5</v>
      </c>
    </row>
    <row r="45" spans="1:8" x14ac:dyDescent="0.2">
      <c r="A45" s="67" t="s">
        <v>429</v>
      </c>
      <c r="B45" s="67"/>
      <c r="C45" s="66">
        <v>31419</v>
      </c>
      <c r="D45" s="65" t="s">
        <v>493</v>
      </c>
      <c r="E45" s="64" t="s">
        <v>440</v>
      </c>
      <c r="F45" s="64">
        <v>2.1599999999999999E-4</v>
      </c>
      <c r="G45" s="64">
        <v>14000000</v>
      </c>
      <c r="H45" s="74">
        <f t="shared" si="2"/>
        <v>3024</v>
      </c>
    </row>
    <row r="46" spans="1:8" x14ac:dyDescent="0.2">
      <c r="A46" s="67" t="s">
        <v>427</v>
      </c>
      <c r="B46" s="67"/>
      <c r="C46" s="66">
        <v>31795</v>
      </c>
      <c r="D46" s="65" t="s">
        <v>492</v>
      </c>
      <c r="E46" s="64" t="s">
        <v>440</v>
      </c>
      <c r="F46" s="64">
        <v>3.4200000000000002E-4</v>
      </c>
      <c r="G46" s="64">
        <v>26078000</v>
      </c>
      <c r="H46" s="74">
        <f t="shared" si="2"/>
        <v>8918.6760000000013</v>
      </c>
    </row>
    <row r="47" spans="1:8" x14ac:dyDescent="0.2">
      <c r="A47" s="67" t="s">
        <v>491</v>
      </c>
      <c r="B47" s="67"/>
      <c r="C47" s="66">
        <v>32104</v>
      </c>
      <c r="D47" s="65" t="s">
        <v>490</v>
      </c>
      <c r="E47" s="64" t="s">
        <v>440</v>
      </c>
      <c r="F47" s="64">
        <v>3.6111999999999998E-2</v>
      </c>
      <c r="G47" s="64">
        <v>5652174</v>
      </c>
      <c r="H47" s="74">
        <f t="shared" si="2"/>
        <v>204111.30748799999</v>
      </c>
    </row>
    <row r="48" spans="1:8" x14ac:dyDescent="0.2">
      <c r="A48" s="67" t="s">
        <v>489</v>
      </c>
      <c r="B48" s="67"/>
      <c r="C48" s="66">
        <v>32524</v>
      </c>
      <c r="D48" s="65" t="s">
        <v>488</v>
      </c>
      <c r="E48" s="64" t="s">
        <v>440</v>
      </c>
      <c r="F48" s="64">
        <v>2.8400000000000002E-4</v>
      </c>
      <c r="G48" s="64">
        <v>10288750</v>
      </c>
      <c r="H48" s="74">
        <f t="shared" si="2"/>
        <v>2922.0050000000001</v>
      </c>
    </row>
    <row r="49" spans="1:8" x14ac:dyDescent="0.2">
      <c r="A49" s="67" t="s">
        <v>487</v>
      </c>
      <c r="B49" s="67"/>
      <c r="C49" s="66">
        <v>34035</v>
      </c>
      <c r="D49" s="65" t="s">
        <v>486</v>
      </c>
      <c r="E49" s="64" t="s">
        <v>440</v>
      </c>
      <c r="F49" s="64">
        <v>2.5199999999999999E-5</v>
      </c>
      <c r="G49" s="64">
        <v>0</v>
      </c>
      <c r="H49" s="74">
        <f t="shared" si="2"/>
        <v>0</v>
      </c>
    </row>
    <row r="50" spans="1:8" x14ac:dyDescent="0.2">
      <c r="A50" s="67" t="s">
        <v>485</v>
      </c>
      <c r="B50" s="67"/>
      <c r="C50" s="66">
        <v>34241</v>
      </c>
      <c r="D50" s="65" t="s">
        <v>484</v>
      </c>
      <c r="E50" s="64" t="s">
        <v>457</v>
      </c>
      <c r="F50" s="64">
        <v>0.96379899999999996</v>
      </c>
      <c r="G50" s="64">
        <v>13043.48</v>
      </c>
      <c r="H50" s="74">
        <f t="shared" si="2"/>
        <v>12571.292980519998</v>
      </c>
    </row>
    <row r="51" spans="1:8" x14ac:dyDescent="0.2">
      <c r="A51" s="67" t="s">
        <v>483</v>
      </c>
      <c r="B51" s="67"/>
      <c r="C51" s="66">
        <v>34288</v>
      </c>
      <c r="D51" s="65" t="s">
        <v>482</v>
      </c>
      <c r="E51" s="64" t="s">
        <v>440</v>
      </c>
      <c r="F51" s="64">
        <v>3.6000000000000001E-5</v>
      </c>
      <c r="G51" s="64">
        <v>14878260.869999999</v>
      </c>
      <c r="H51" s="74">
        <f t="shared" si="2"/>
        <v>535.61739132000002</v>
      </c>
    </row>
    <row r="52" spans="1:8" x14ac:dyDescent="0.2">
      <c r="A52" s="67" t="s">
        <v>481</v>
      </c>
      <c r="B52" s="67"/>
      <c r="C52" s="66">
        <v>35101</v>
      </c>
      <c r="D52" s="65" t="s">
        <v>480</v>
      </c>
      <c r="E52" s="64" t="s">
        <v>440</v>
      </c>
      <c r="F52" s="64">
        <v>2.275E-4</v>
      </c>
      <c r="G52" s="64">
        <v>16827000</v>
      </c>
      <c r="H52" s="74">
        <f t="shared" si="2"/>
        <v>3828.1424999999999</v>
      </c>
    </row>
    <row r="53" spans="1:8" x14ac:dyDescent="0.2">
      <c r="A53" s="67" t="s">
        <v>479</v>
      </c>
      <c r="B53" s="67"/>
      <c r="C53" s="66">
        <v>35310</v>
      </c>
      <c r="D53" s="65" t="s">
        <v>478</v>
      </c>
      <c r="E53" s="64" t="s">
        <v>440</v>
      </c>
      <c r="F53" s="64">
        <v>1.15868E-3</v>
      </c>
      <c r="G53" s="64">
        <v>12086957</v>
      </c>
      <c r="H53" s="74">
        <f t="shared" si="2"/>
        <v>14004.915336760001</v>
      </c>
    </row>
    <row r="54" spans="1:8" x14ac:dyDescent="0.2">
      <c r="A54" s="67" t="s">
        <v>477</v>
      </c>
      <c r="B54" s="67"/>
      <c r="C54" s="66">
        <v>35326</v>
      </c>
      <c r="D54" s="65" t="s">
        <v>476</v>
      </c>
      <c r="E54" s="64" t="s">
        <v>440</v>
      </c>
      <c r="F54" s="64">
        <v>6.0000000000000002E-6</v>
      </c>
      <c r="G54" s="64">
        <v>12086957</v>
      </c>
      <c r="H54" s="74">
        <f t="shared" si="2"/>
        <v>72.521742000000003</v>
      </c>
    </row>
    <row r="55" spans="1:8" ht="25.5" x14ac:dyDescent="0.2">
      <c r="A55" s="67" t="s">
        <v>475</v>
      </c>
      <c r="B55" s="67"/>
      <c r="C55" s="66">
        <v>36008</v>
      </c>
      <c r="D55" s="65" t="s">
        <v>474</v>
      </c>
      <c r="E55" s="64" t="s">
        <v>457</v>
      </c>
      <c r="F55" s="64">
        <v>1.0349999999999999E-3</v>
      </c>
      <c r="G55" s="64">
        <v>2900000</v>
      </c>
      <c r="H55" s="74">
        <f t="shared" si="2"/>
        <v>3001.4999999999995</v>
      </c>
    </row>
    <row r="56" spans="1:8" ht="25.5" x14ac:dyDescent="0.2">
      <c r="A56" s="67" t="s">
        <v>473</v>
      </c>
      <c r="B56" s="67"/>
      <c r="C56" s="66">
        <v>36025</v>
      </c>
      <c r="D56" s="65" t="s">
        <v>472</v>
      </c>
      <c r="E56" s="64" t="s">
        <v>457</v>
      </c>
      <c r="F56" s="64">
        <v>1.2E-4</v>
      </c>
      <c r="G56" s="64">
        <v>3652174</v>
      </c>
      <c r="H56" s="74">
        <f t="shared" si="2"/>
        <v>438.26087999999999</v>
      </c>
    </row>
    <row r="57" spans="1:8" ht="25.5" x14ac:dyDescent="0.2">
      <c r="A57" s="67" t="s">
        <v>471</v>
      </c>
      <c r="B57" s="67"/>
      <c r="C57" s="66">
        <v>36053</v>
      </c>
      <c r="D57" s="65" t="s">
        <v>470</v>
      </c>
      <c r="E57" s="64" t="s">
        <v>457</v>
      </c>
      <c r="F57" s="64">
        <v>2.9999999999999997E-4</v>
      </c>
      <c r="G57" s="64">
        <v>3652174</v>
      </c>
      <c r="H57" s="74">
        <f t="shared" si="2"/>
        <v>1095.6522</v>
      </c>
    </row>
    <row r="58" spans="1:8" ht="25.5" x14ac:dyDescent="0.2">
      <c r="A58" s="67" t="s">
        <v>469</v>
      </c>
      <c r="B58" s="67"/>
      <c r="C58" s="66">
        <v>36061</v>
      </c>
      <c r="D58" s="65" t="s">
        <v>468</v>
      </c>
      <c r="E58" s="64" t="s">
        <v>457</v>
      </c>
      <c r="F58" s="64">
        <v>2.7950000000000002E-3</v>
      </c>
      <c r="G58" s="64">
        <v>3652174</v>
      </c>
      <c r="H58" s="74">
        <f t="shared" si="2"/>
        <v>10207.82633</v>
      </c>
    </row>
    <row r="59" spans="1:8" x14ac:dyDescent="0.2">
      <c r="A59" s="67" t="s">
        <v>467</v>
      </c>
      <c r="B59" s="67"/>
      <c r="C59" s="66">
        <v>45049</v>
      </c>
      <c r="D59" s="65" t="s">
        <v>466</v>
      </c>
      <c r="E59" s="64" t="s">
        <v>457</v>
      </c>
      <c r="F59" s="64">
        <v>0.107712</v>
      </c>
      <c r="G59" s="64">
        <v>68466</v>
      </c>
      <c r="H59" s="74">
        <f t="shared" si="2"/>
        <v>7374.6097920000002</v>
      </c>
    </row>
    <row r="60" spans="1:8" ht="25.5" x14ac:dyDescent="0.2">
      <c r="A60" s="67" t="s">
        <v>465</v>
      </c>
      <c r="B60" s="67"/>
      <c r="C60" s="66">
        <v>45050</v>
      </c>
      <c r="D60" s="65" t="s">
        <v>464</v>
      </c>
      <c r="E60" s="64" t="s">
        <v>457</v>
      </c>
      <c r="F60" s="64">
        <v>3.9376000000000001E-2</v>
      </c>
      <c r="G60" s="64">
        <v>40783</v>
      </c>
      <c r="H60" s="74">
        <f t="shared" si="2"/>
        <v>1605.871408</v>
      </c>
    </row>
    <row r="61" spans="1:8" ht="25.5" x14ac:dyDescent="0.2">
      <c r="A61" s="67" t="s">
        <v>463</v>
      </c>
      <c r="B61" s="67"/>
      <c r="C61" s="66">
        <v>45051</v>
      </c>
      <c r="D61" s="65" t="s">
        <v>462</v>
      </c>
      <c r="E61" s="64" t="s">
        <v>457</v>
      </c>
      <c r="F61" s="64">
        <v>1.9688000000000001E-2</v>
      </c>
      <c r="G61" s="64">
        <v>40783</v>
      </c>
      <c r="H61" s="74">
        <f t="shared" si="2"/>
        <v>802.93570399999999</v>
      </c>
    </row>
    <row r="62" spans="1:8" ht="25.5" x14ac:dyDescent="0.2">
      <c r="A62" s="67" t="s">
        <v>461</v>
      </c>
      <c r="B62" s="67"/>
      <c r="C62" s="66">
        <v>45052</v>
      </c>
      <c r="D62" s="65" t="s">
        <v>460</v>
      </c>
      <c r="E62" s="64" t="s">
        <v>457</v>
      </c>
      <c r="F62" s="64">
        <v>6.3771999999999995E-2</v>
      </c>
      <c r="G62" s="64">
        <v>40783</v>
      </c>
      <c r="H62" s="74">
        <f t="shared" si="2"/>
        <v>2600.8134759999998</v>
      </c>
    </row>
    <row r="63" spans="1:8" x14ac:dyDescent="0.2">
      <c r="A63" s="67" t="s">
        <v>459</v>
      </c>
      <c r="B63" s="67"/>
      <c r="C63" s="66">
        <v>45055</v>
      </c>
      <c r="D63" s="65" t="s">
        <v>458</v>
      </c>
      <c r="E63" s="64" t="s">
        <v>457</v>
      </c>
      <c r="F63" s="64">
        <v>0.17952000000000001</v>
      </c>
      <c r="G63" s="64">
        <v>22970.9</v>
      </c>
      <c r="H63" s="74">
        <f t="shared" si="2"/>
        <v>4123.7359680000009</v>
      </c>
    </row>
    <row r="64" spans="1:8" x14ac:dyDescent="0.2">
      <c r="A64" s="67" t="s">
        <v>456</v>
      </c>
      <c r="B64" s="67"/>
      <c r="C64" s="66">
        <v>45077</v>
      </c>
      <c r="D64" s="65" t="s">
        <v>455</v>
      </c>
      <c r="E64" s="64" t="s">
        <v>454</v>
      </c>
      <c r="F64" s="64">
        <v>0.29150680000000001</v>
      </c>
      <c r="G64" s="64">
        <v>2100</v>
      </c>
      <c r="H64" s="74">
        <f t="shared" si="2"/>
        <v>612.16428000000008</v>
      </c>
    </row>
    <row r="65" spans="1:8" x14ac:dyDescent="0.2">
      <c r="A65" s="67" t="s">
        <v>453</v>
      </c>
      <c r="B65" s="67"/>
      <c r="C65" s="66">
        <v>46163</v>
      </c>
      <c r="D65" s="65" t="s">
        <v>452</v>
      </c>
      <c r="E65" s="64" t="s">
        <v>445</v>
      </c>
      <c r="F65" s="64">
        <v>5.7750000000000004</v>
      </c>
      <c r="G65" s="64">
        <v>500</v>
      </c>
      <c r="H65" s="74">
        <f t="shared" si="2"/>
        <v>2887.5</v>
      </c>
    </row>
    <row r="66" spans="1:8" x14ac:dyDescent="0.2">
      <c r="A66" s="67" t="s">
        <v>451</v>
      </c>
      <c r="B66" s="67"/>
      <c r="C66" s="66">
        <v>51619</v>
      </c>
      <c r="D66" s="65" t="s">
        <v>450</v>
      </c>
      <c r="E66" s="64" t="s">
        <v>442</v>
      </c>
      <c r="F66" s="64">
        <v>0.43264999999999998</v>
      </c>
      <c r="G66" s="64">
        <v>37500</v>
      </c>
      <c r="H66" s="74">
        <f t="shared" si="2"/>
        <v>16224.375</v>
      </c>
    </row>
    <row r="67" spans="1:8" x14ac:dyDescent="0.2">
      <c r="A67" s="67" t="s">
        <v>449</v>
      </c>
      <c r="B67" s="67"/>
      <c r="C67" s="66">
        <v>64080</v>
      </c>
      <c r="D67" s="65" t="s">
        <v>448</v>
      </c>
      <c r="E67" s="64" t="s">
        <v>414</v>
      </c>
      <c r="F67" s="64">
        <v>1.02</v>
      </c>
      <c r="G67" s="64">
        <v>500</v>
      </c>
      <c r="H67" s="74">
        <f t="shared" si="2"/>
        <v>510</v>
      </c>
    </row>
    <row r="68" spans="1:8" x14ac:dyDescent="0.2">
      <c r="A68" s="67" t="s">
        <v>447</v>
      </c>
      <c r="B68" s="67"/>
      <c r="C68" s="66">
        <v>64674</v>
      </c>
      <c r="D68" s="65" t="s">
        <v>446</v>
      </c>
      <c r="E68" s="64" t="s">
        <v>445</v>
      </c>
      <c r="F68" s="64">
        <v>2.7949999999999999</v>
      </c>
      <c r="G68" s="64">
        <v>250</v>
      </c>
      <c r="H68" s="74">
        <f t="shared" si="2"/>
        <v>698.75</v>
      </c>
    </row>
    <row r="69" spans="1:8" x14ac:dyDescent="0.2">
      <c r="A69" s="67" t="s">
        <v>421</v>
      </c>
      <c r="B69" s="67" t="s">
        <v>433</v>
      </c>
      <c r="C69" s="66"/>
      <c r="D69" s="65" t="s">
        <v>443</v>
      </c>
      <c r="E69" s="64" t="s">
        <v>442</v>
      </c>
      <c r="F69" s="64">
        <v>29.425000000000001</v>
      </c>
      <c r="G69" s="64">
        <v>54522</v>
      </c>
      <c r="H69" s="74">
        <f t="shared" si="2"/>
        <v>1604309.85</v>
      </c>
    </row>
    <row r="70" spans="1:8" x14ac:dyDescent="0.2">
      <c r="A70" s="67" t="s">
        <v>419</v>
      </c>
      <c r="B70" s="67" t="s">
        <v>433</v>
      </c>
      <c r="C70" s="66"/>
      <c r="D70" s="65" t="s">
        <v>441</v>
      </c>
      <c r="E70" s="64" t="s">
        <v>440</v>
      </c>
      <c r="F70" s="64">
        <v>1.89E-3</v>
      </c>
      <c r="G70" s="64">
        <v>9343478.2599999998</v>
      </c>
      <c r="H70" s="74">
        <f t="shared" si="2"/>
        <v>17659.173911400001</v>
      </c>
    </row>
    <row r="71" spans="1:8" x14ac:dyDescent="0.2">
      <c r="A71" s="67" t="s">
        <v>417</v>
      </c>
      <c r="B71" s="67" t="s">
        <v>433</v>
      </c>
      <c r="C71" s="66"/>
      <c r="D71" s="65" t="s">
        <v>439</v>
      </c>
      <c r="E71" s="64" t="s">
        <v>414</v>
      </c>
      <c r="F71" s="64">
        <v>1</v>
      </c>
      <c r="G71" s="64">
        <v>28609</v>
      </c>
      <c r="H71" s="74">
        <f t="shared" si="2"/>
        <v>28609</v>
      </c>
    </row>
    <row r="72" spans="1:8" ht="25.5" x14ac:dyDescent="0.2">
      <c r="A72" s="67" t="s">
        <v>438</v>
      </c>
      <c r="B72" s="67" t="s">
        <v>433</v>
      </c>
      <c r="C72" s="66"/>
      <c r="D72" s="65" t="s">
        <v>437</v>
      </c>
      <c r="E72" s="64" t="s">
        <v>431</v>
      </c>
      <c r="F72" s="64">
        <v>40.46</v>
      </c>
      <c r="G72" s="64">
        <v>21780</v>
      </c>
      <c r="H72" s="74">
        <f t="shared" si="2"/>
        <v>881218.8</v>
      </c>
    </row>
    <row r="73" spans="1:8" ht="38.25" x14ac:dyDescent="0.2">
      <c r="A73" s="67" t="s">
        <v>436</v>
      </c>
      <c r="B73" s="67" t="s">
        <v>433</v>
      </c>
      <c r="C73" s="66"/>
      <c r="D73" s="65" t="s">
        <v>435</v>
      </c>
      <c r="E73" s="64" t="s">
        <v>431</v>
      </c>
      <c r="F73" s="64">
        <v>11.6</v>
      </c>
      <c r="G73" s="64">
        <v>40196</v>
      </c>
      <c r="H73" s="74">
        <f t="shared" si="2"/>
        <v>466273.6</v>
      </c>
    </row>
    <row r="74" spans="1:8" ht="25.5" x14ac:dyDescent="0.2">
      <c r="A74" s="67" t="s">
        <v>434</v>
      </c>
      <c r="B74" s="67" t="s">
        <v>433</v>
      </c>
      <c r="C74" s="66"/>
      <c r="D74" s="65" t="s">
        <v>432</v>
      </c>
      <c r="E74" s="64" t="s">
        <v>431</v>
      </c>
      <c r="F74" s="64">
        <v>15.8</v>
      </c>
      <c r="G74" s="64">
        <v>57513</v>
      </c>
      <c r="H74" s="74">
        <f t="shared" si="2"/>
        <v>908705.4</v>
      </c>
    </row>
    <row r="75" spans="1:8" ht="51" x14ac:dyDescent="0.2">
      <c r="A75" s="67" t="s">
        <v>430</v>
      </c>
      <c r="B75" s="67" t="s">
        <v>367</v>
      </c>
      <c r="C75" s="66"/>
      <c r="D75" s="65" t="s">
        <v>368</v>
      </c>
      <c r="E75" s="64" t="s">
        <v>310</v>
      </c>
      <c r="F75" s="64">
        <v>3</v>
      </c>
      <c r="G75" s="64">
        <v>12700</v>
      </c>
      <c r="H75" s="74">
        <f t="shared" si="2"/>
        <v>38100</v>
      </c>
    </row>
    <row r="76" spans="1:8" ht="63.75" x14ac:dyDescent="0.2">
      <c r="A76" s="67" t="s">
        <v>429</v>
      </c>
      <c r="B76" s="67" t="s">
        <v>339</v>
      </c>
      <c r="C76" s="66"/>
      <c r="D76" s="65" t="s">
        <v>428</v>
      </c>
      <c r="E76" s="64" t="s">
        <v>341</v>
      </c>
      <c r="F76" s="64">
        <v>1E-3</v>
      </c>
      <c r="G76" s="64">
        <v>900000</v>
      </c>
      <c r="H76" s="74">
        <f t="shared" si="2"/>
        <v>900</v>
      </c>
    </row>
    <row r="77" spans="1:8" ht="25.5" x14ac:dyDescent="0.2">
      <c r="A77" s="67" t="s">
        <v>427</v>
      </c>
      <c r="B77" s="67" t="s">
        <v>318</v>
      </c>
      <c r="C77" s="66"/>
      <c r="D77" s="65" t="s">
        <v>319</v>
      </c>
      <c r="E77" s="64" t="s">
        <v>310</v>
      </c>
      <c r="F77" s="64">
        <v>1</v>
      </c>
      <c r="G77" s="64">
        <v>12700</v>
      </c>
      <c r="H77" s="74">
        <f t="shared" si="2"/>
        <v>12700</v>
      </c>
    </row>
    <row r="78" spans="1:8" x14ac:dyDescent="0.2">
      <c r="A78" s="123"/>
      <c r="B78" s="124"/>
      <c r="C78" s="125"/>
      <c r="D78" s="63" t="s">
        <v>444</v>
      </c>
      <c r="E78" s="63" t="s">
        <v>412</v>
      </c>
      <c r="F78" s="123"/>
      <c r="G78" s="125"/>
      <c r="H78" s="75">
        <f>SUM(H38:H77)</f>
        <v>4860156.183886</v>
      </c>
    </row>
    <row r="79" spans="1:8" x14ac:dyDescent="0.2">
      <c r="A79" s="119"/>
      <c r="B79" s="120"/>
      <c r="C79" s="120"/>
      <c r="D79" s="120"/>
      <c r="E79" s="120"/>
      <c r="F79" s="120"/>
      <c r="G79" s="120"/>
      <c r="H79" s="120"/>
    </row>
    <row r="80" spans="1:8" ht="15.75" x14ac:dyDescent="0.25">
      <c r="A80" s="121" t="s">
        <v>541</v>
      </c>
      <c r="B80" s="122"/>
      <c r="C80" s="122"/>
      <c r="D80" s="122"/>
      <c r="E80" s="122"/>
      <c r="F80" s="122"/>
      <c r="G80" s="122"/>
      <c r="H80" s="122"/>
    </row>
    <row r="81" spans="1:8" ht="25.5" x14ac:dyDescent="0.2">
      <c r="A81" s="67" t="s">
        <v>421</v>
      </c>
      <c r="B81" s="67" t="s">
        <v>425</v>
      </c>
      <c r="C81" s="66"/>
      <c r="D81" s="65" t="s">
        <v>426</v>
      </c>
      <c r="E81" s="64" t="s">
        <v>423</v>
      </c>
      <c r="F81" s="64">
        <v>0.02</v>
      </c>
      <c r="G81" s="64">
        <v>2401739</v>
      </c>
      <c r="H81" s="74">
        <f t="shared" ref="H81:H82" si="3">G81*F81</f>
        <v>48034.78</v>
      </c>
    </row>
    <row r="82" spans="1:8" ht="25.5" x14ac:dyDescent="0.2">
      <c r="A82" s="67" t="s">
        <v>419</v>
      </c>
      <c r="B82" s="67" t="s">
        <v>425</v>
      </c>
      <c r="C82" s="66"/>
      <c r="D82" s="65" t="s">
        <v>424</v>
      </c>
      <c r="E82" s="64" t="s">
        <v>423</v>
      </c>
      <c r="F82" s="64">
        <v>1.4999999999999999E-2</v>
      </c>
      <c r="G82" s="64">
        <v>3993913</v>
      </c>
      <c r="H82" s="74">
        <f t="shared" si="3"/>
        <v>59908.695</v>
      </c>
    </row>
    <row r="83" spans="1:8" x14ac:dyDescent="0.2">
      <c r="A83" s="123"/>
      <c r="B83" s="124"/>
      <c r="C83" s="125"/>
      <c r="D83" s="63" t="s">
        <v>542</v>
      </c>
      <c r="E83" s="63" t="s">
        <v>412</v>
      </c>
      <c r="F83" s="123"/>
      <c r="G83" s="125"/>
      <c r="H83" s="75">
        <f>SUM(H81:H82)</f>
        <v>107943.47500000001</v>
      </c>
    </row>
    <row r="84" spans="1:8" x14ac:dyDescent="0.2">
      <c r="A84" s="119"/>
      <c r="B84" s="120"/>
      <c r="C84" s="120"/>
      <c r="D84" s="120"/>
      <c r="E84" s="120"/>
      <c r="F84" s="120"/>
      <c r="G84" s="120"/>
      <c r="H84" s="120"/>
    </row>
    <row r="85" spans="1:8" ht="15.75" x14ac:dyDescent="0.25">
      <c r="A85" s="121" t="s">
        <v>422</v>
      </c>
      <c r="B85" s="122"/>
      <c r="C85" s="122"/>
      <c r="D85" s="122"/>
      <c r="E85" s="122"/>
      <c r="F85" s="122"/>
      <c r="G85" s="122"/>
      <c r="H85" s="122"/>
    </row>
    <row r="86" spans="1:8" ht="25.5" x14ac:dyDescent="0.2">
      <c r="A86" s="67" t="s">
        <v>421</v>
      </c>
      <c r="B86" s="67" t="s">
        <v>416</v>
      </c>
      <c r="C86" s="66"/>
      <c r="D86" s="65" t="s">
        <v>420</v>
      </c>
      <c r="E86" s="64" t="s">
        <v>414</v>
      </c>
      <c r="F86" s="64">
        <v>1</v>
      </c>
      <c r="G86" s="64">
        <v>26696</v>
      </c>
      <c r="H86" s="74">
        <f t="shared" ref="H86:H88" si="4">G86*F86</f>
        <v>26696</v>
      </c>
    </row>
    <row r="87" spans="1:8" x14ac:dyDescent="0.2">
      <c r="A87" s="67" t="s">
        <v>419</v>
      </c>
      <c r="B87" s="67" t="s">
        <v>416</v>
      </c>
      <c r="C87" s="66"/>
      <c r="D87" s="65" t="s">
        <v>418</v>
      </c>
      <c r="E87" s="64" t="s">
        <v>414</v>
      </c>
      <c r="F87" s="64">
        <v>1</v>
      </c>
      <c r="G87" s="64">
        <v>3000000</v>
      </c>
      <c r="H87" s="74">
        <f t="shared" si="4"/>
        <v>3000000</v>
      </c>
    </row>
    <row r="88" spans="1:8" x14ac:dyDescent="0.2">
      <c r="A88" s="67" t="s">
        <v>417</v>
      </c>
      <c r="B88" s="67" t="s">
        <v>416</v>
      </c>
      <c r="C88" s="66"/>
      <c r="D88" s="65" t="s">
        <v>415</v>
      </c>
      <c r="E88" s="64" t="s">
        <v>414</v>
      </c>
      <c r="F88" s="64">
        <v>1</v>
      </c>
      <c r="G88" s="64">
        <v>1800869.57</v>
      </c>
      <c r="H88" s="74">
        <f t="shared" si="4"/>
        <v>1800869.57</v>
      </c>
    </row>
    <row r="89" spans="1:8" x14ac:dyDescent="0.2">
      <c r="A89" s="123"/>
      <c r="B89" s="124"/>
      <c r="C89" s="125"/>
      <c r="D89" s="63" t="s">
        <v>413</v>
      </c>
      <c r="E89" s="63" t="s">
        <v>412</v>
      </c>
      <c r="F89" s="123"/>
      <c r="G89" s="125"/>
      <c r="H89" s="75">
        <f>SUM(H86:H88)</f>
        <v>4827565.57</v>
      </c>
    </row>
    <row r="90" spans="1:8" x14ac:dyDescent="0.2">
      <c r="A90" s="119"/>
      <c r="B90" s="120"/>
      <c r="C90" s="120"/>
      <c r="D90" s="120"/>
      <c r="E90" s="120"/>
      <c r="F90" s="120"/>
      <c r="G90" s="120"/>
      <c r="H90" s="120"/>
    </row>
    <row r="91" spans="1:8" x14ac:dyDescent="0.2">
      <c r="A91" s="126"/>
      <c r="B91" s="126"/>
      <c r="C91" s="126"/>
      <c r="D91" s="126"/>
      <c r="E91" s="126"/>
      <c r="F91" s="126"/>
      <c r="G91" s="126"/>
      <c r="H91" s="126"/>
    </row>
    <row r="92" spans="1:8" x14ac:dyDescent="0.2">
      <c r="B92" s="109" t="s">
        <v>411</v>
      </c>
      <c r="C92" s="109"/>
      <c r="D92" s="109"/>
      <c r="E92" s="109"/>
      <c r="F92" s="109"/>
      <c r="G92" s="109"/>
      <c r="H92" s="109"/>
    </row>
    <row r="93" spans="1:8" x14ac:dyDescent="0.2">
      <c r="A93" s="110"/>
      <c r="B93" s="110"/>
      <c r="C93" s="110"/>
      <c r="D93" s="110"/>
      <c r="E93" s="110"/>
      <c r="F93" s="110"/>
      <c r="G93" s="110"/>
      <c r="H93" s="110"/>
    </row>
    <row r="94" spans="1:8" x14ac:dyDescent="0.2">
      <c r="B94" s="109" t="s">
        <v>410</v>
      </c>
      <c r="C94" s="109"/>
      <c r="D94" s="109"/>
      <c r="E94" s="109"/>
      <c r="F94" s="109"/>
      <c r="G94" s="109"/>
      <c r="H94" s="109"/>
    </row>
  </sheetData>
  <mergeCells count="44">
    <mergeCell ref="B92:C92"/>
    <mergeCell ref="D92:H92"/>
    <mergeCell ref="A93:H93"/>
    <mergeCell ref="B94:C94"/>
    <mergeCell ref="D94:H94"/>
    <mergeCell ref="A91:H91"/>
    <mergeCell ref="A78:C78"/>
    <mergeCell ref="F78:G78"/>
    <mergeCell ref="A79:H79"/>
    <mergeCell ref="A80:H80"/>
    <mergeCell ref="A83:C83"/>
    <mergeCell ref="F83:G83"/>
    <mergeCell ref="A84:H84"/>
    <mergeCell ref="A85:H85"/>
    <mergeCell ref="A89:C89"/>
    <mergeCell ref="F89:G89"/>
    <mergeCell ref="A90:H90"/>
    <mergeCell ref="A18:H18"/>
    <mergeCell ref="A35:C35"/>
    <mergeCell ref="F35:G35"/>
    <mergeCell ref="A36:H36"/>
    <mergeCell ref="A37:H37"/>
    <mergeCell ref="A12:H12"/>
    <mergeCell ref="A13:H13"/>
    <mergeCell ref="A16:C16"/>
    <mergeCell ref="F16:G16"/>
    <mergeCell ref="A17:H17"/>
    <mergeCell ref="B4:H4"/>
    <mergeCell ref="C5:H5"/>
    <mergeCell ref="A6:H6"/>
    <mergeCell ref="A7:H7"/>
    <mergeCell ref="A8:A10"/>
    <mergeCell ref="B8:B10"/>
    <mergeCell ref="C8:C10"/>
    <mergeCell ref="D8:D10"/>
    <mergeCell ref="E8:E10"/>
    <mergeCell ref="F8:F10"/>
    <mergeCell ref="G8:H8"/>
    <mergeCell ref="G9:H9"/>
    <mergeCell ref="A1:C1"/>
    <mergeCell ref="D1:H1"/>
    <mergeCell ref="A2:H2"/>
    <mergeCell ref="A3:B3"/>
    <mergeCell ref="C3:G3"/>
  </mergeCells>
  <pageMargins left="0.78740157480314965" right="0.39370078740157483" top="0.78740157480314965" bottom="0.78740157480314965" header="0.59055118110236227" footer="0.59055118110236227"/>
  <pageSetup paperSize="9" scale="79" fitToHeight="100" orientation="portrait" r:id="rId1"/>
  <headerFooter>
    <oddHeader>&amp;Л&amp;"Times New Roman Cyr,обычный"&amp;8Программный комплекс АВС-UZ (редакция 2022.2)&amp;Ц&amp;С&amp;ПЭ20227210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1_ЛРВ</vt:lpstr>
      <vt:lpstr>vr_abc4</vt:lpstr>
      <vt:lpstr>'1_ЛРВ'!Заголовки_для_печати</vt:lpstr>
      <vt:lpstr>vr_abc4!Заголовки_для_печати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 </dc:title>
  <dc:creator/>
  <cp:lastModifiedBy>User</cp:lastModifiedBy>
  <cp:lastPrinted>2022-11-22T10:17:07Z</cp:lastPrinted>
  <dcterms:created xsi:type="dcterms:W3CDTF">2008-02-01T06:52:42Z</dcterms:created>
  <dcterms:modified xsi:type="dcterms:W3CDTF">2022-12-01T06:53:36Z</dcterms:modified>
</cp:coreProperties>
</file>